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. Бюджетный департамент\Бюджет 2023\МАТЕРИАЛЫ К ПРОЕКТУ НА 2023\24 Параметры бюджета\"/>
    </mc:Choice>
  </mc:AlternateContent>
  <bookViews>
    <workbookView xWindow="0" yWindow="0" windowWidth="28800" windowHeight="12210" activeTab="3"/>
  </bookViews>
  <sheets>
    <sheet name="Форма № 1 Доходы" sheetId="2" r:id="rId1"/>
    <sheet name="Форма № 2 Расходы" sheetId="1" r:id="rId2"/>
    <sheet name="Форма № 3 ИФДБ" sheetId="3" r:id="rId3"/>
    <sheet name="Форма № 4" sheetId="4" r:id="rId4"/>
  </sheets>
  <definedNames>
    <definedName name="_xlnm._FilterDatabase" localSheetId="1" hidden="1">'Форма № 2 Расходы'!$A$4:$R$118</definedName>
    <definedName name="_xlnm.Print_Titles" localSheetId="1">'Форма № 2 Расходы'!$3:$4</definedName>
    <definedName name="_xlnm.Print_Area" localSheetId="2">'Форма № 3 ИФДБ'!$A$1:$R$23</definedName>
  </definedNames>
  <calcPr calcId="152511" iterate="1"/>
</workbook>
</file>

<file path=xl/calcChain.xml><?xml version="1.0" encoding="utf-8"?>
<calcChain xmlns="http://schemas.openxmlformats.org/spreadsheetml/2006/main">
  <c r="H29" i="1" l="1"/>
  <c r="I29" i="1"/>
  <c r="L29" i="1"/>
  <c r="M29" i="1"/>
  <c r="O29" i="1"/>
  <c r="P29" i="1"/>
  <c r="C29" i="1"/>
  <c r="C20" i="4" l="1"/>
  <c r="M33" i="4" l="1"/>
  <c r="L33" i="4"/>
  <c r="J33" i="4"/>
  <c r="I33" i="4"/>
  <c r="G33" i="4"/>
  <c r="F33" i="4"/>
  <c r="D33" i="4"/>
  <c r="C33" i="4"/>
  <c r="M20" i="4"/>
  <c r="L20" i="4"/>
  <c r="J20" i="4"/>
  <c r="I20" i="4"/>
  <c r="G20" i="4"/>
  <c r="F20" i="4"/>
  <c r="D20" i="4"/>
  <c r="D29" i="1" l="1"/>
  <c r="F29" i="1" l="1"/>
</calcChain>
</file>

<file path=xl/sharedStrings.xml><?xml version="1.0" encoding="utf-8"?>
<sst xmlns="http://schemas.openxmlformats.org/spreadsheetml/2006/main" count="673" uniqueCount="374">
  <si>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</si>
  <si>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государственным корпорациям (компаниям)</t>
  </si>
  <si>
    <t>Резервные средства</t>
  </si>
  <si>
    <t>Темп уточненного плана к прошлому году, %</t>
  </si>
  <si>
    <t>Примечания</t>
  </si>
  <si>
    <t xml:space="preserve">Код </t>
  </si>
  <si>
    <t>тыс. рублей</t>
  </si>
  <si>
    <t>Итого</t>
  </si>
  <si>
    <t xml:space="preserve">наименование субъекта РФ </t>
  </si>
  <si>
    <t>ПРОЧИЕ БЕЗВОЗМЕЗДНЫЕ ПОСТУПЛЕНИЯ</t>
  </si>
  <si>
    <t>БЕЗВОЗМЕЗДНЫЕ ПОСТУПЛЕНИЯ ОТ НЕГОСУДАРСТВЕННЫХ ОРГАНИЗАЦИЙ</t>
  </si>
  <si>
    <t>БЕЗВОЗМЕЗДНЫЕ ПОСТУПЛЕНИЯ ОТ ГОСУДАРСТВЕННЫХ (МУНИЦИПАЛЬНЫХ) ОРГАНИЗАЦИЙ</t>
  </si>
  <si>
    <t>Прочие безвозмездные поступления от других бюджетов бюджетной системы</t>
  </si>
  <si>
    <t>Иные межбюджетные трансферты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</si>
  <si>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</si>
  <si>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</si>
  <si>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</si>
  <si>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</si>
  <si>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ПРОЧИЕ НЕНАЛОГОВЫЕ ДОХОДЫ</t>
  </si>
  <si>
    <t>ГОСУДАРСТВЕННАЯ ПОШЛИНА</t>
  </si>
  <si>
    <t>Регулярные платежи за добычу полезных ископаемых (роялти) при выполнении соглашений о разделе продукции</t>
  </si>
  <si>
    <t>Налог на добычу полезных ископаемых</t>
  </si>
  <si>
    <t>Земельный налог</t>
  </si>
  <si>
    <t>Транспортный налог</t>
  </si>
  <si>
    <t>Налог на имущество организаций</t>
  </si>
  <si>
    <t>Налог на имущество физических лиц</t>
  </si>
  <si>
    <t>Единый сельскохозяйственный налог</t>
  </si>
  <si>
    <t>Единый налог на вмененный доход для отдельных видов деятельности</t>
  </si>
  <si>
    <t>Налог, взимаемый в связи с применением упрощенной системы налогообложения</t>
  </si>
  <si>
    <t>Налог на доходы физических лиц</t>
  </si>
  <si>
    <t>Налог на прибыль организаций</t>
  </si>
  <si>
    <t>НАЛОГОВЫЕ И НЕНАЛОГОВЫЕ ДОХОДЫ</t>
  </si>
  <si>
    <t>0204</t>
  </si>
  <si>
    <t>0203</t>
  </si>
  <si>
    <t>0200</t>
  </si>
  <si>
    <t>Исполнение государственных и муниципальных гарантий</t>
  </si>
  <si>
    <t>0106</t>
  </si>
  <si>
    <t>Акции и иные формы участия в капитале, находящиеся в государственной и муниципальной собственности</t>
  </si>
  <si>
    <t>Изменение остатков средств на счетах по учету средств бюджетов</t>
  </si>
  <si>
    <t>0105</t>
  </si>
  <si>
    <t>0103</t>
  </si>
  <si>
    <t>Бюджетные кредиты от других бюджетов бюджетной системы Российской Федерации</t>
  </si>
  <si>
    <t>0102</t>
  </si>
  <si>
    <t>0101</t>
  </si>
  <si>
    <t>0100</t>
  </si>
  <si>
    <t xml:space="preserve">Дефицит (-) / Профицит (+) </t>
  </si>
  <si>
    <t xml:space="preserve">Наименование мероприятий </t>
  </si>
  <si>
    <t>Форма № 1</t>
  </si>
  <si>
    <t>Форма № 2</t>
  </si>
  <si>
    <t>Форма № 3</t>
  </si>
  <si>
    <t>Форма № 4</t>
  </si>
  <si>
    <t>Код</t>
  </si>
  <si>
    <t>Наименование раздела, подраздела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</si>
  <si>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</si>
  <si>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</si>
  <si>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</si>
  <si>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</si>
  <si>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</si>
  <si>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</si>
  <si>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</si>
  <si>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Международные отношения и международное сотрудничество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</si>
  <si>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</si>
  <si>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</si>
  <si>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</si>
  <si>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</si>
  <si>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</si>
  <si>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Другие вопросы в области национальной обороны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</si>
  <si>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</si>
  <si>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</si>
  <si>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</si>
  <si>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</si>
  <si>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</si>
  <si>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</si>
  <si>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</si>
  <si>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</si>
  <si>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</si>
  <si>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</si>
  <si>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</si>
  <si>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</si>
  <si>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</si>
  <si>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</si>
  <si>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</si>
  <si>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</si>
  <si>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</si>
  <si>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</si>
  <si>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</si>
  <si>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</si>
  <si>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</si>
  <si>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Экологический контроль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</si>
  <si>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</si>
  <si>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</si>
  <si>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</si>
  <si>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</si>
  <si>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</si>
  <si>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</si>
  <si>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</si>
  <si>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</si>
  <si>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образование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</si>
  <si>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</si>
  <si>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</si>
  <si>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</si>
  <si>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</si>
  <si>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</si>
  <si>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</si>
  <si>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Прикладные научные исследования в области культуры, кинематографии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</si>
  <si>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</si>
  <si>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</si>
  <si>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</si>
  <si>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</si>
  <si>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</si>
  <si>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</si>
  <si>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</si>
  <si>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Санитарно-эпидемиологическое благополучие</t>
  </si>
  <si>
    <t>Прикладные научные исследования в области здравоохранения</t>
  </si>
  <si>
    <t>Другие вопросы в области здравоохранения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</si>
  <si>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</si>
  <si>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</si>
  <si>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</si>
  <si>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</si>
  <si>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</si>
  <si>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</si>
  <si>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</si>
  <si>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</si>
  <si>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</si>
  <si>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</si>
  <si>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</si>
  <si>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</si>
  <si>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</si>
  <si>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</si>
  <si>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</si>
  <si>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</si>
  <si>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</si>
  <si>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</si>
  <si>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0104</t>
  </si>
  <si>
    <t>0107</t>
  </si>
  <si>
    <t>0108</t>
  </si>
  <si>
    <t>0111</t>
  </si>
  <si>
    <t>0113</t>
  </si>
  <si>
    <t>0209</t>
  </si>
  <si>
    <t>0300</t>
  </si>
  <si>
    <t>0304</t>
  </si>
  <si>
    <t>0309</t>
  </si>
  <si>
    <t>0310</t>
  </si>
  <si>
    <t>0311</t>
  </si>
  <si>
    <t>0314</t>
  </si>
  <si>
    <t>0400</t>
  </si>
  <si>
    <t>0401</t>
  </si>
  <si>
    <t>0405</t>
  </si>
  <si>
    <t>0406</t>
  </si>
  <si>
    <t>0407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</si>
  <si>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</si>
  <si>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</si>
  <si>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</si>
  <si>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</si>
  <si>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</si>
  <si>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</si>
  <si>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</si>
  <si>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</si>
  <si>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</si>
  <si>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</si>
  <si>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0601</t>
  </si>
  <si>
    <t>0603</t>
  </si>
  <si>
    <t>0605</t>
  </si>
  <si>
    <t>0700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</si>
  <si>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</si>
  <si>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</si>
  <si>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</si>
  <si>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</si>
  <si>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</si>
  <si>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</si>
  <si>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</si>
  <si>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</si>
  <si>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</si>
  <si>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0800</t>
  </si>
  <si>
    <t>0801</t>
  </si>
  <si>
    <t>0802</t>
  </si>
  <si>
    <t>0803</t>
  </si>
  <si>
    <t>0804</t>
  </si>
  <si>
    <t>0900</t>
  </si>
  <si>
    <t>0901</t>
  </si>
  <si>
    <t>0902</t>
  </si>
  <si>
    <t>0903</t>
  </si>
  <si>
    <t>0904</t>
  </si>
  <si>
    <t>0905</t>
  </si>
  <si>
    <t>0907</t>
  </si>
  <si>
    <t>0908</t>
  </si>
  <si>
    <t>0909</t>
  </si>
  <si>
    <t>1000</t>
  </si>
  <si>
    <t>1003</t>
  </si>
  <si>
    <t>1004</t>
  </si>
  <si>
    <t>1006</t>
  </si>
  <si>
    <t>1100</t>
  </si>
  <si>
    <t>1101</t>
  </si>
  <si>
    <t>1102</t>
  </si>
  <si>
    <t>1103</t>
  </si>
  <si>
    <t>1105</t>
  </si>
  <si>
    <t>1200</t>
  </si>
  <si>
    <t>1201</t>
  </si>
  <si>
    <t>1202</t>
  </si>
  <si>
    <t>1204</t>
  </si>
  <si>
    <t>1300</t>
  </si>
  <si>
    <t>1301</t>
  </si>
  <si>
    <t>1302</t>
  </si>
  <si>
    <t>1400</t>
  </si>
  <si>
    <t>1401</t>
  </si>
  <si>
    <t>1402</t>
  </si>
  <si>
    <t>1403</t>
  </si>
  <si>
    <t>Дотации бюджетам бюджетной системы Российской Федерации, в том числе</t>
  </si>
  <si>
    <t>на выравнивание бюджетной обеспеченности</t>
  </si>
  <si>
    <t xml:space="preserve">на поддержку мер по обеспечению сбалансированности бюджетов субъектов РФ </t>
  </si>
  <si>
    <t>акцизы на вина, производимые на территории РФ</t>
  </si>
  <si>
    <t>акцизы на пиво, производимое на территории РФ</t>
  </si>
  <si>
    <t>Акцизы по подакцизным товарам (продукции), производимым на территории РФ, в т.ч.:</t>
  </si>
  <si>
    <t>акцизы на алкогольную продукцию, всего, в т.ч.:</t>
  </si>
  <si>
    <t>доходы от уплаты акцизов на нефтепродукты</t>
  </si>
  <si>
    <t xml:space="preserve">акцизы на алкогольную продукцию с объемной долей  спирта этилового свыше 9 процентов </t>
  </si>
  <si>
    <t>государственных (муниципальных) органов</t>
  </si>
  <si>
    <t>работников автономных и бюджетных учреждений</t>
  </si>
  <si>
    <t>Социальные выплаты гражданам, в т.ч.</t>
  </si>
  <si>
    <t>Стипендии</t>
  </si>
  <si>
    <t>Расходы на обязательное медицинское страхование неработающего населения</t>
  </si>
  <si>
    <t xml:space="preserve">Расходы на обслуживание гос. долга </t>
  </si>
  <si>
    <t>Иные выплаты</t>
  </si>
  <si>
    <t>Иные закупки товаров, работ и услуг для обеспечения государственных (муниципальных) нужд 
(за исключением закупки товаров, работ, услуг в целях капитального ремонта государственного (муниципального) имущества)</t>
  </si>
  <si>
    <t>Публичные нормативные выплаты гражданам несоциального характера</t>
  </si>
  <si>
    <t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</t>
  </si>
  <si>
    <t>Субсидии некоммерческим организациям (за исключением государственных (муниципальных) учреждений</t>
  </si>
  <si>
    <t>Исполнение судебных актов</t>
  </si>
  <si>
    <t>Уплата налогов, сборов и иных платежей</t>
  </si>
  <si>
    <t>Капитальные вложения в объекты недвижимого имущества государственной (муниципальной) собственности</t>
  </si>
  <si>
    <t>Закупка товаров, работ, услуг в целях капитального ремонта государственного (муниципального) имущества</t>
  </si>
  <si>
    <t>Премии и гранты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</si>
  <si>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бененфициара к принципалу</t>
  </si>
  <si>
    <t>Общий объём фонда оплаты труда и взносы по обязательному социальному страхованию на выплаты по оплате труда работников и иные выплаты работникам, в т.ч.</t>
  </si>
  <si>
    <t>121+129</t>
  </si>
  <si>
    <t>13101+13201+13301+13401+
13501+13601+14101+14201+
14301+14401+14501+14601</t>
  </si>
  <si>
    <t>310+320</t>
  </si>
  <si>
    <t>111+119+121+129 + 131+139+141+149+
13101+13201+13301+13401+
13501+13601+14101+14201+
14301+14401+14501+14601</t>
  </si>
  <si>
    <t>06001</t>
  </si>
  <si>
    <t>112+113+122+123+133+134+142</t>
  </si>
  <si>
    <t>241+242+244+245</t>
  </si>
  <si>
    <t>330</t>
  </si>
  <si>
    <t xml:space="preserve">610+620-13101-13201-13301-13401-
13501-13601-14101-14201-
14301-14401-14501-14601
</t>
  </si>
  <si>
    <t>Обслуживание государственного внутреннего долга</t>
  </si>
  <si>
    <t xml:space="preserve">Прочие межбюджетные трансферты </t>
  </si>
  <si>
    <t>ИТОГО ДОХОДОВ</t>
  </si>
  <si>
    <t>Наименование доходов</t>
  </si>
  <si>
    <t>Наименование расходов</t>
  </si>
  <si>
    <t>Наименование источников финансирования дефицита бюджета</t>
  </si>
  <si>
    <t>Межбюджетные трансферты</t>
  </si>
  <si>
    <t>Другие расходы</t>
  </si>
  <si>
    <t>Вид расхода / раздел, подраздел (код формы 487)</t>
  </si>
  <si>
    <t>ИСТОЧНИКИ ФИНАНСИРОВАНИЯ ДЕФИЦИТОВ БЮДЖЕТОВ</t>
  </si>
  <si>
    <t xml:space="preserve">Кредиты кредитных организаций </t>
  </si>
  <si>
    <t>Государственные ценные бумаги</t>
  </si>
  <si>
    <t>Размещение государственныхценных бумаг</t>
  </si>
  <si>
    <t>Погашение государственных ценных бумаг</t>
  </si>
  <si>
    <t xml:space="preserve">Получение кредитов от кредитных организаций </t>
  </si>
  <si>
    <t xml:space="preserve">Погашение кредитов, предоставленных кредитными организациями </t>
  </si>
  <si>
    <t>Иные источники  финансирования дефицитов бюджетов</t>
  </si>
  <si>
    <t>на частичную компенсацию дополнительных расходов на повышение оплаты труда работников бюджетной сферы</t>
  </si>
  <si>
    <t xml:space="preserve"> связанные с особым режимом безопасного функционирования закрытых административно-территориальных образований, городским округам</t>
  </si>
  <si>
    <t>за достижение наивысших темпов роста налогового потенциала</t>
  </si>
  <si>
    <t>1001</t>
  </si>
  <si>
    <t>1002</t>
  </si>
  <si>
    <t>Пенсионное обеспечение</t>
  </si>
  <si>
    <t>Социальное обслуживание населения</t>
  </si>
  <si>
    <t>Прикладные научные исследования в области общегосударственных вопросов</t>
  </si>
  <si>
    <t>0112</t>
  </si>
  <si>
    <t>Воспроизводство минерально-сырьевой базы</t>
  </si>
  <si>
    <t>0404</t>
  </si>
  <si>
    <t>Прикладные научные исследования в области жилищно-коммунального хозяйства</t>
  </si>
  <si>
    <t>0504</t>
  </si>
  <si>
    <t>Заготовка, переработка, хранение и обеспечение безопасности донорской крови и ее компонентов</t>
  </si>
  <si>
    <t>0906</t>
  </si>
  <si>
    <t>Пункт утвержденной  программы / утвержденного плана</t>
  </si>
  <si>
    <t>Примечания*</t>
  </si>
  <si>
    <t>Бюджетный эффект на 2023 год в соответствии с программой / планом</t>
  </si>
  <si>
    <t>Реализация мероприятий плана по росту доходного потенциала субъекта Российской Федерации и (или) оптимизации расходов бюджета субъекта Российской Федерации</t>
  </si>
  <si>
    <t xml:space="preserve">Общий объем государственного долга субъекта Российской Федерации  </t>
  </si>
  <si>
    <t xml:space="preserve">Общий объем долговых обязательств субъекта Российской Федерации  по рыночным обязательствам </t>
  </si>
  <si>
    <t>Доля государственного долга субъекта Российской Федерации  к налоговым и неналоговым доходам,%</t>
  </si>
  <si>
    <t>Доля общего объема долговых обязательств субъекта Российской Федерации  по рыночным обязательствам,%</t>
  </si>
  <si>
    <t>Параметры бюджета 
на 2024 год</t>
  </si>
  <si>
    <t xml:space="preserve">Темп роста показателей на 2024 год к уровню 2023 года </t>
  </si>
  <si>
    <t>Исполнение бюджета субъекта РФ за 2021 год</t>
  </si>
  <si>
    <t>Оценка исполнения бюджета субъекта РФ в 2022 году</t>
  </si>
  <si>
    <t>Исполнение 2022 года к 2021 году, %</t>
  </si>
  <si>
    <t xml:space="preserve">* Примечания указываются в случае наличия значительных отклонений   соответствующего года от предыдущего года </t>
  </si>
  <si>
    <t>Параметры бюджета субъекта РФ 
на 2023 год</t>
  </si>
  <si>
    <t xml:space="preserve">Темп роста показателей на 2023 год к уточненному бюджету 2022 года </t>
  </si>
  <si>
    <t xml:space="preserve">Темп роста показателей на 2023 год к оценке 2022 года </t>
  </si>
  <si>
    <t>Параметры бюджета 
на 2025 год</t>
  </si>
  <si>
    <t xml:space="preserve">Темп роста показателей на 2025 год к уровню 2024 года </t>
  </si>
  <si>
    <t xml:space="preserve">Темп роста показателей на 2024 год к уровню 2024 года </t>
  </si>
  <si>
    <t>Получение бюджетных кредитов, в том числе</t>
  </si>
  <si>
    <t>инфраструктурные бюджетные кредиты</t>
  </si>
  <si>
    <t>Погашение бюджетных кредитов,в том числе</t>
  </si>
  <si>
    <t xml:space="preserve">Бюджетный эффект на 2022 год </t>
  </si>
  <si>
    <t>Оценка исполнения 2022 года</t>
  </si>
  <si>
    <t>Предусмотрено на 2023 год в соответствии с проектом закона о бюджете на  2023 год и на плановый период 2024-2025 годов</t>
  </si>
  <si>
    <t>Бюджетный эффект на 2024 год в соответствии с программой / планом</t>
  </si>
  <si>
    <t>Предусмотрено на 2024 год в соответствии с проектом закона о бюджете на  2023 год и на плановый период 2024-2025 годов</t>
  </si>
  <si>
    <t>Бюджетный эффект на 2025 год в соответствии с программой / планом</t>
  </si>
  <si>
    <t>Предусмотрено на 2025 год в соответствии с проектом закона о бюджете на  2023 год и на плановый период 2024-2025 годов</t>
  </si>
  <si>
    <t>Уточненный бюджет субъекта РФ  на 2022 год по состоянию на 1 октября 2022 года</t>
  </si>
  <si>
    <t>с учетом налоговых эффектов от реализ. инф. проектов по ИБК 145 078 т.р</t>
  </si>
  <si>
    <t>с учетом налоговых эффектов от реализ. инф. проектов по ИБК 44 864 т.р</t>
  </si>
  <si>
    <t>с учетом налоговых эффектов от реализ. инф. проектов по ИБК 106 637 т.р</t>
  </si>
  <si>
    <t>с учетом налоговых эффектов от реализ. инф. проектов по ИБК 154 646 т.р</t>
  </si>
  <si>
    <t>с учетом налоговых эффектов от реализ. инф. проектов по ИБК 35 386 т.р</t>
  </si>
  <si>
    <t>с учетом налоговых эффектов от реализ. инф. проектов по ИБК 89 916 т.р</t>
  </si>
  <si>
    <t>с учетом налоговых эффектов от реализ. инф. проектов по ИБК 214 182 т.р</t>
  </si>
  <si>
    <t>с учетом налоговых эффектов от реализ. инф. проектов по ИБК 51 129 т.р</t>
  </si>
  <si>
    <t>с учетом налоговых эффектов от реализ. инф. проектов по ИБК 122 280 т.р</t>
  </si>
  <si>
    <t/>
  </si>
  <si>
    <t>Мобилизация дополнительных поступлений по налогу на имущество организаций, в том числе за счет: 
- актуализации перечня объектов недвижимого имущества, указанных в подпунктах 1 и 2 пункта 1 статьи 378.2 Налогового кодекса Российской Федерации, в отношении которых налоговая база определяется как кадастровая стоимость; 
- расширения налогооблагаемой базы по налогу на имущество организаций за счет ввода в эксплуатацию объектов незавершенного строительства; 
- уплаты налога организациями с учетом отмены отдельных льгот по налогу</t>
  </si>
  <si>
    <t>Обеспечение дополнительных налоговых поступлений в консолидированный бюджет Чеченской Республики за счет реализации мероприятий государственных программ Чеченской Республики, в том числе региональных проектов, а также инвестиционных проектов, финансируемых за счет внебюджетных источников</t>
  </si>
  <si>
    <t>Мобилизация транспортного налога с физических лиц с учетом повышенных налоговых ставок, повышение собираемости налога за счет совершенствования механизмов взаимодействия налоговых органов, территориальных органов ФССП России в Чеченской Республике и органов местного самоуправления</t>
  </si>
  <si>
    <t>Сокращение задолженности по налоговым и неналоговым платежам в консолидированный бюджет Чеченской Республики (в части платежей, зачисляемых в бюджет субъекта РФ)</t>
  </si>
  <si>
    <t>Обеспечение увеличения поступлений доходов в виде дивидендов от участия в уставном капитале хозяйственных обществ за счет поэтапного повышения размера дивидендов</t>
  </si>
  <si>
    <t>Увеличение поступлений налога на прибыль организаций, за счет налоговых эффектов от реализации инфраструктурных проектов, финансовое обеспечение которых осуществляется за счет привлечения из федерального бюджета в бюджет Чеченской Республики бюджетных кредитов на финансовое обеспечение реализации инфраструктурных проектов</t>
  </si>
  <si>
    <t>Раздел 1. Мероприятия по увеличению поступлений налоговых и неналоговых доходов консолидированного бюджета Чеченской Республики</t>
  </si>
  <si>
    <t>Итого по разделу 1</t>
  </si>
  <si>
    <t>Раздел 2. Мероприятия по оптимизации расходов республиканского бюджета</t>
  </si>
  <si>
    <t>Проведение детального анализа функций, выполняемых органами государственной власти Чеченской Республики, в целях приведения расходов на их содержание в соответствие с установленными нормативами расходов на указанные цели, включая сокращение численности работников органов государственной власти Чеченской Республики</t>
  </si>
  <si>
    <t>2.2</t>
  </si>
  <si>
    <t>2.1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</si>
  <si>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</si>
  <si>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</si>
  <si>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</si>
  <si>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</si>
  <si>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</si>
  <si>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</si>
  <si>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</si>
  <si>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</si>
  <si>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</si>
  <si>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Проведение анализа нагрузки на бюджетную сеть (контингент, количество государственных и муниципальных учреждений, количество персонала, используемые фонды, объемы и качество предоставляемых государственных и муниципальных услуг в разрезе государственных и муниципальных учреждений), оценка потребности в их услугах в целях принятия решений по:
- соблюдению показателей оптимизации численности работников отдельных категорий бюджетной сферы в соответствии с утвержденными "дорожными картами";
- уменьшению обслуживающего персонала и непрофильных специалистов учреждений (сторожа, повара, уборщики помещений, водители, завхозы, электрики и т.д.);
- оптимизации (ликвидации, реорганизации, филиализации. слиянию) сети государственных и муниципальных учреждений, в том числе в области образования, культуры, здравоохранения, социальной защиты населения, физической культуры и спорта, средств массовой информации;
укрупнению или присоединению "мелких" учреждений, а также организаций, загруженных менее чем на 50%, к более крупным (за исключением государственных и муниципальных учреждений, расположенных в сельской местности);
- размещению разнопрофильных учреждений под "одной крышей";
- созданию центров коллективного пользования (высокооснащенных кабинетов) на базе школ, дворцов культуры, музеев, библиотек, предоставляющих возможность реализации творческого потенциала получателей услуг посредством использования современного оборудования, программного обеспечения</t>
  </si>
  <si>
    <t>Проведение мероприятий по оптимизации расходов государственных и муниципальных учреждений, в том числе расходов на содержание государственного (муниципального) имущества, за счет передачи несвойственных им функций на аутсорсинг, обеспечения непревышения значений целевых показателей заработной платы, установленных в планах мероприятий ("дорожных картах") изменений в отраслях социальной сферы, направленных на повышение эффективности образования и науки, культуры, здравоохранения и социального обслуживания населения, в части использования показателя среднемесячного дохода от трудовой деятельности и обеспечения уровня номинальной заработной платы в среднем по отдельным категориям работников бюджетной сферы, создания централизованных бухгалтерий, ведомственной централизации закупок товаров, работ, услуг</t>
  </si>
  <si>
    <t>Разработка стандартов оказания государственных (муниципальных) услуг (выполнение работ) в сфере образования, культуры, социального обслуживания и занятости населения, уточнение значений норм, выраженных в натуральных показателях, применяемых при расчете нормативных затрат на оказание государственных (муниципальных) услуг (выполнение работ), в том числе путем пересмотра (корректировки) значений базовых нормативов затрат и нормативных затрат на оказание услуг (выполнение работ), а также объемов финансового обеспечения выполнения государственного (муниципального) задания, в том числе с учетом результатов анализа состава имущества государственных (муниципальных) учреждений, и консервации (реализации продажи) имущества, не используемого для оказания государственных (муниципальных) услуг (выполнения работ)</t>
  </si>
  <si>
    <t>Расчет фактической себестоимости и оптимизация затрат на оказание медицинских услуг учреждениями здравоохранения</t>
  </si>
  <si>
    <t>Увеличение объема расходов государственных и муниципальных бюджетных и автономных учреждений, осуществляемых за счет доходов от внебюджетной деятельности</t>
  </si>
  <si>
    <t>Совершенствование системы стратегического планирования на республиканском и муниципальном уровне путем осуществления анализа достижения запланированных показателей и результатов реализации государственных и муниципальных программ и пересмотра объемов финансовых затрат на их реализацию, в том числе по результатам обзоров бюджетных расходов</t>
  </si>
  <si>
    <t>Внесение изменений в законы Чеченской Республики, нормативные правовые акты Правительства Чеченской Республики, направленных на оптимизацию мер социальной поддержки отдельных категорий населения, в том числе:
- введение дополнительных критериев при назначении и предоставлении мер социальной поддержки отдельных категорий граждан, способствующих сокращению прироста численности получателей;
- исключение из числа получателей мер социальной поддержки лиц. имеющих возможность получать соответствующие выплаты за счет средств федерального бюджета;
- отказ от индексации социальных выплат, установленных отдельным категориям граждан законодательством Чеченской Республики;
- переход на предоставление мер социальной поддержки по критерию нуждаемости;
- установление стандарта нормативной площади жилого помещения для предоставления компенсации на оплату жилого помещения и коммунальных услуг отдельным категориям граждан и предоставление льгот в размере, не превышающем нормативы площади и нормативы потребления услуг;
- исключение из числа получателей мер социальной поддержки по оплате жилья и коммунальных услуг членов семей носителей льгот, кроме нетрудоспособных иждивенцев, проживающих совместно с ним и находящихся на его полном иждивении.</t>
  </si>
  <si>
    <t>Оптимизация расходов на уплату страховых взносов на обязательное медицинское страхование неработающего населения за счет проведения работы по актуализации сведений о численности неработающего населения</t>
  </si>
  <si>
    <t>Меры по совершенствованию межбюджетных отношений в Чеченской Республике:
- применение механизма "отрицательных трансфертов";
- предоставление иных межбюджетных трансфертов поощрительного (стимулирующего) характера в целях стимулирования повышения качества и эффективности управления муниципальными финансами</t>
  </si>
  <si>
    <t>Осуществление мероприятий по сокращению расходов республиканского бюджета, в том числе введение ограничений по доведению лимитов бюджетных обязательств до главных распорядителей (распорядителей) и получателей средств республиканского бюджета, введения ограничений на принятие бюджетных обязательств по государственным контрактам (договорам) о поставке товаров (выполнении работ, оказании услуг), доведенных на соответствующий финансовый год</t>
  </si>
  <si>
    <t>Итого по разделу 1I</t>
  </si>
  <si>
    <t>Информация об ожидаемой оценке исполнения за 2022 год и об учете в проекте бюджета субъекта РФ на 2023 год и на плановый период 2024-2025 годов бюджетного эффекта от реализации мероприятий в соответствии с планом по росту доходного потенциала субъекта Российской Федерации и (или) оптимизации расходов бюджета субъекта Российской Федерации.*</t>
  </si>
  <si>
    <t>Мобилизация дополнительных поступлений по налогу на прибыль организаций и налогу на доходы физических лиц за счет проведения работы по легализации объектов налогообложения, выявлению и сокращению теневой занятости населения, проведения анализа причин убыточности финансово-хозяйственной деятельности организаций</t>
  </si>
  <si>
    <t>-</t>
  </si>
  <si>
    <t>Обеспечение дополнительных поступлений денежных взысканий (штрафов) за нарушение законодательства Российской Федерации о безопасности дорожного движения за счет совершенствования системы контроля за соблюдением законодательства Российской Федерации о безопасности дорожного движения, в том числе:
- проведение контрольных мероприятий (рейдов) по выявлению фактов нарушения правил перевозки крупногабаритных и тяжеловесных грузов;
- обеспечение функционирования, модернизации и расширения системы фото-видеофиксации нарушений правил дорожного движения</t>
  </si>
  <si>
    <t>Обеспечение увеличения поступлений по налогам на совокупный доход, в том числе за счет пересмотра налоговых ставок по налогам на совокупный доход, создания дополнительных рабочих мест для индивидуальных предпринимателей, выявления физических лиц, осуществляющих предпринимательскую деятельность без постановки на налоговый учет</t>
  </si>
  <si>
    <t>Обеспечение увеличения поступлений по земельному налогу и налогу на имущество физических лиц, в том числе за счет: 
- вовлечения в налоговый оборот объектов недвижимого имущества и земельных участков путем: уточнения сведений об объектах недвижимости, актуализации результатов государственной кадастровой оценки объектов недвижимости; 
- выявления и мобилизации резервов налогового потенциала по имущественным налогам за счет осуществления автоматизированного информационного взаимодействия с информационными системами Росреестра и ФНС России; 
- оказания содействия в оформлении прав собственности на недвижимое имущество и земельные участки; - повышения уровня собираемости имущественных налогов с физических лиц за счет повышения качества администрирования указанных налогов и совершенствования механизмов информационного взаимодействия органов местного самоуправления и налоговых органов</t>
  </si>
  <si>
    <t>Увеличение поступлений доходов от использования имущества, находящегося в государственной и муниципальной собственности, в том числе за счет: 
- анализа эффективных ставок арендной платы за сдаваемое в аренду государственное (муниципальное) имущество и земельные участки, находящиеся в государственной (муниципальной) собственности, а также земельные участки, государственная собственность на которые не разграничена (в части имущества и земельных участков, находящиеся в собственности субъекта РФ); 
- выявления неиспользуемого (бесхозного) государственного (муниципального) имущества и вовлечения его в хозяйственный оборот (в части доходов, зачисляемых в бюджет субъекта РФ);
- актуализации перечней сдаваемого в аренду имущества (в части имущества, находящиеся в собственности субъекта РФ);
- проведения анализа финансово-экономической деятельности государственных (муниципальных) унитарных предприятий в целях выявления резервов повышения эффективности их деятельности</t>
  </si>
  <si>
    <t>Увеличение поступлений налога на доходы физических лиц (в части, зачисляемой в бюджет субъекта РФ), за счет налоговых эффектов от реализации инфраструктурных проектов, финансовое обеспечение которых осуществляется за счет привлечения из федерального бюджета в бюджет Чеченской Республики бюджетных кредитов на финансовое обеспечение реализации инфраструктурных проектов</t>
  </si>
  <si>
    <t>Увеличение поступлений налога на имущество организаций, за счет налоговых эффектов от реализации инфраструктурных проектов, финансовое обеспечение которых осуществляется за счет привлечения из федерального бюджета в бюджет Чеченской Республики бюджетных кредитов на финансовое обеспечение реализации инфраструктурных проектов</t>
  </si>
  <si>
    <t>Параметры бюджета Чеченской Республики по видам расходов, разделам, подразделам</t>
  </si>
  <si>
    <t xml:space="preserve">Параметры бюджета Чеченской Республики по видам доходов </t>
  </si>
  <si>
    <t>Параметры бюджета Чеченской Республики по видам источников финансирования дефицита бюджета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</si>
  <si>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</si>
  <si>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</si>
  <si>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</si>
  <si>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</si>
  <si>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</si>
  <si>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</si>
  <si>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</si>
  <si>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</si>
  <si>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</si>
  <si>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</si>
  <si>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</si>
  <si>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</si>
  <si>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</si>
  <si>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* Программа оздоровления государственных финансов Чеченской Республики на 2018-2024 гг., утверждена распоряжением Правительства Чеченской Республики от 30.03.2018 г. № 80-Р. 
   В составе документов и материалов к проекту закона "О республиканском бюджете на 2023 год и на плановый период 2024 и 2025 годов, направляется проект программы, в соответствии с показателями которой планируется внесение изменений в действующую программу в целях продления ее действия на период бюджетного планирования до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</si>
</sst>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1"/>
      <color theme="1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color theme="1"/>
      <name val="Times New Roman Cyr"/>
      <charset val="204"/>
    </font>
    <font>
      <b/>
      <sz val="11"/>
      <color theme="1"/>
      <name val="Times New Roman Cyr"/>
      <charset val="204"/>
    </font>
    <font>
      <sz val="10"/>
      <name val="Arial"/>
      <family val="2"/>
      <charset val="204"/>
    </font>
    <font>
      <sz val="14"/>
      <color theme="1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sz val="8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9">
    <xf numFmtId="0" fontId="0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2" borderId="0"/>
    <xf numFmtId="0" fontId="5" fillId="0" borderId="0">
      <alignment horizontal="left" vertical="top" wrapText="1"/>
    </xf>
    <xf numFmtId="0" fontId="5" fillId="0" borderId="0"/>
    <xf numFmtId="0" fontId="6" fillId="0" borderId="0">
      <alignment horizontal="center" wrapText="1"/>
    </xf>
    <xf numFmtId="0" fontId="6" fillId="0" borderId="0">
      <alignment horizontal="center"/>
    </xf>
    <xf numFmtId="0" fontId="5" fillId="0" borderId="0">
      <alignment wrapText="1"/>
    </xf>
    <xf numFmtId="0" fontId="5" fillId="0" borderId="0">
      <alignment horizontal="right"/>
    </xf>
    <xf numFmtId="0" fontId="5" fillId="2" borderId="4"/>
    <xf numFmtId="0" fontId="5" fillId="0" borderId="5">
      <alignment horizontal="center" vertical="center" wrapText="1"/>
    </xf>
    <xf numFmtId="0" fontId="5" fillId="0" borderId="6"/>
    <xf numFmtId="0" fontId="5" fillId="0" borderId="5">
      <alignment horizontal="center" vertical="center" shrinkToFit="1"/>
    </xf>
    <xf numFmtId="0" fontId="5" fillId="2" borderId="7"/>
    <xf numFmtId="0" fontId="7" fillId="0" borderId="5">
      <alignment horizontal="left"/>
    </xf>
    <xf numFmtId="4" fontId="7" fillId="3" borderId="5">
      <alignment horizontal="right" vertical="top" shrinkToFit="1"/>
    </xf>
    <xf numFmtId="0" fontId="5" fillId="2" borderId="8"/>
    <xf numFmtId="0" fontId="5" fillId="0" borderId="7"/>
    <xf numFmtId="0" fontId="5" fillId="0" borderId="0">
      <alignment horizontal="left" wrapText="1"/>
    </xf>
    <xf numFmtId="49" fontId="5" fillId="0" borderId="5">
      <alignment horizontal="left" vertical="top" wrapText="1"/>
    </xf>
    <xf numFmtId="4" fontId="5" fillId="4" borderId="5">
      <alignment horizontal="right" vertical="top" shrinkToFit="1"/>
    </xf>
    <xf numFmtId="0" fontId="5" fillId="2" borderId="8">
      <alignment horizontal="center"/>
    </xf>
    <xf numFmtId="0" fontId="5" fillId="2" borderId="0">
      <alignment horizontal="center"/>
    </xf>
    <xf numFmtId="4" fontId="5" fillId="0" borderId="5">
      <alignment horizontal="right" vertical="top" shrinkToFit="1"/>
    </xf>
    <xf numFmtId="49" fontId="7" fillId="0" borderId="5">
      <alignment horizontal="left" vertical="top" wrapText="1"/>
    </xf>
    <xf numFmtId="0" fontId="5" fillId="2" borderId="0">
      <alignment horizontal="left"/>
    </xf>
    <xf numFmtId="4" fontId="5" fillId="0" borderId="6">
      <alignment horizontal="right" shrinkToFit="1"/>
    </xf>
    <xf numFmtId="4" fontId="5" fillId="0" borderId="0">
      <alignment horizontal="right" shrinkToFit="1"/>
    </xf>
    <xf numFmtId="0" fontId="5" fillId="2" borderId="7">
      <alignment horizontal="center"/>
    </xf>
    <xf numFmtId="0" fontId="8" fillId="0" borderId="0">
      <alignment vertical="top" wrapText="1"/>
    </xf>
    <xf numFmtId="0" fontId="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" fillId="0" borderId="0"/>
    <xf numFmtId="0" fontId="16" fillId="0" borderId="0"/>
    <xf numFmtId="0" fontId="2" fillId="0" borderId="0"/>
    <xf numFmtId="0" fontId="8" fillId="0" borderId="0">
      <alignment vertical="top" wrapText="1"/>
    </xf>
    <xf numFmtId="0" fontId="22" fillId="0" borderId="0"/>
    <xf numFmtId="0" fontId="16" fillId="0" borderId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/>
    <xf numFmtId="43" fontId="16" fillId="0" borderId="0" applyFont="0" applyFill="0" applyBorder="0" applyAlignment="0" applyProtection="0"/>
    <xf numFmtId="0" fontId="16" fillId="0" borderId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33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10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0" fillId="0" borderId="0" xfId="0" applyAlignment="1"/>
    <xf numFmtId="0" fontId="14" fillId="0" borderId="1" xfId="0" applyFont="1" applyBorder="1"/>
    <xf numFmtId="0" fontId="14" fillId="0" borderId="1" xfId="0" applyFont="1" applyBorder="1" applyAlignment="1">
      <alignment wrapText="1"/>
    </xf>
    <xf numFmtId="0" fontId="11" fillId="0" borderId="2" xfId="0" applyFont="1" applyBorder="1" applyAlignment="1">
      <alignment horizontal="justify" vertical="center"/>
    </xf>
    <xf numFmtId="49" fontId="0" fillId="0" borderId="0" xfId="0" applyNumberFormat="1"/>
    <xf numFmtId="49" fontId="14" fillId="0" borderId="1" xfId="0" applyNumberFormat="1" applyFont="1" applyFill="1" applyBorder="1"/>
    <xf numFmtId="49" fontId="14" fillId="0" borderId="1" xfId="0" applyNumberFormat="1" applyFont="1" applyBorder="1"/>
    <xf numFmtId="49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20" fillId="0" borderId="1" xfId="42" applyFont="1" applyBorder="1" applyAlignment="1">
      <alignment horizontal="center" vertical="center" wrapText="1"/>
    </xf>
    <xf numFmtId="0" fontId="21" fillId="0" borderId="0" xfId="42" applyFont="1" applyAlignment="1">
      <alignment wrapText="1"/>
    </xf>
    <xf numFmtId="0" fontId="10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3" fontId="15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4" fillId="0" borderId="3" xfId="0" applyFont="1" applyBorder="1" applyAlignment="1">
      <alignment vertical="center" wrapText="1"/>
    </xf>
    <xf numFmtId="0" fontId="24" fillId="0" borderId="3" xfId="0" applyFont="1" applyBorder="1" applyAlignment="1">
      <alignment vertical="center"/>
    </xf>
    <xf numFmtId="3" fontId="26" fillId="0" borderId="1" xfId="0" applyNumberFormat="1" applyFont="1" applyBorder="1" applyAlignment="1">
      <alignment horizontal="center" vertical="center" wrapText="1"/>
    </xf>
    <xf numFmtId="3" fontId="26" fillId="0" borderId="1" xfId="0" applyNumberFormat="1" applyFont="1" applyFill="1" applyBorder="1" applyAlignment="1">
      <alignment horizontal="center" vertical="center" wrapText="1"/>
    </xf>
    <xf numFmtId="3" fontId="26" fillId="0" borderId="1" xfId="0" applyNumberFormat="1" applyFont="1" applyFill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/>
    </xf>
    <xf numFmtId="3" fontId="9" fillId="0" borderId="3" xfId="1" applyNumberFormat="1" applyFont="1" applyFill="1" applyBorder="1" applyAlignment="1" applyProtection="1">
      <alignment horizontal="center" vertical="center" wrapText="1"/>
      <protection locked="0"/>
    </xf>
    <xf numFmtId="3" fontId="23" fillId="0" borderId="1" xfId="0" applyNumberFormat="1" applyFont="1" applyBorder="1" applyAlignment="1" applyProtection="1">
      <alignment horizontal="justify" vertical="center" wrapText="1"/>
      <protection locked="0"/>
    </xf>
    <xf numFmtId="3" fontId="23" fillId="0" borderId="1" xfId="0" applyNumberFormat="1" applyFont="1" applyFill="1" applyBorder="1" applyAlignment="1" applyProtection="1">
      <alignment horizontal="justify" vertical="center" wrapText="1"/>
      <protection locked="0"/>
    </xf>
    <xf numFmtId="0" fontId="0" fillId="0" borderId="0" xfId="0" applyBorder="1" applyAlignment="1"/>
    <xf numFmtId="0" fontId="0" fillId="0" borderId="0" xfId="0" applyBorder="1"/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43" fontId="10" fillId="0" borderId="1" xfId="51" applyFont="1" applyBorder="1" applyAlignment="1">
      <alignment horizontal="justify" vertical="center" wrapText="1"/>
    </xf>
    <xf numFmtId="43" fontId="1" fillId="0" borderId="1" xfId="51" applyFont="1" applyBorder="1" applyAlignment="1">
      <alignment horizontal="justify" vertical="center" wrapText="1"/>
    </xf>
    <xf numFmtId="0" fontId="11" fillId="0" borderId="3" xfId="0" applyFont="1" applyBorder="1" applyAlignment="1">
      <alignment vertical="center"/>
    </xf>
    <xf numFmtId="0" fontId="30" fillId="0" borderId="1" xfId="0" applyFont="1" applyBorder="1"/>
    <xf numFmtId="0" fontId="30" fillId="0" borderId="1" xfId="0" applyFont="1" applyFill="1" applyBorder="1"/>
    <xf numFmtId="0" fontId="30" fillId="0" borderId="1" xfId="0" applyFont="1" applyFill="1" applyBorder="1" applyAlignment="1">
      <alignment wrapText="1"/>
    </xf>
    <xf numFmtId="0" fontId="30" fillId="0" borderId="1" xfId="0" applyFont="1" applyBorder="1" applyAlignment="1">
      <alignment wrapText="1"/>
    </xf>
    <xf numFmtId="0" fontId="30" fillId="0" borderId="1" xfId="0" applyFont="1" applyBorder="1" applyAlignment="1">
      <alignment horizontal="left" wrapText="1" indent="3"/>
    </xf>
    <xf numFmtId="0" fontId="30" fillId="7" borderId="1" xfId="0" applyFont="1" applyFill="1" applyBorder="1" applyAlignment="1">
      <alignment wrapText="1"/>
    </xf>
    <xf numFmtId="165" fontId="31" fillId="6" borderId="1" xfId="0" applyNumberFormat="1" applyFont="1" applyFill="1" applyBorder="1" applyAlignment="1">
      <alignment horizontal="right" vertical="center" wrapText="1"/>
    </xf>
    <xf numFmtId="0" fontId="11" fillId="0" borderId="2" xfId="0" applyFont="1" applyBorder="1" applyAlignment="1">
      <alignment horizontal="left" vertical="center"/>
    </xf>
    <xf numFmtId="0" fontId="24" fillId="0" borderId="3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24" fillId="0" borderId="3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/>
    </xf>
    <xf numFmtId="165" fontId="32" fillId="6" borderId="1" xfId="51" applyNumberFormat="1" applyFont="1" applyFill="1" applyBorder="1" applyAlignment="1">
      <alignment wrapText="1"/>
    </xf>
    <xf numFmtId="165" fontId="32" fillId="0" borderId="1" xfId="51" applyNumberFormat="1" applyFont="1" applyFill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43" fontId="15" fillId="0" borderId="1" xfId="51" applyFont="1" applyFill="1" applyBorder="1" applyAlignment="1" applyProtection="1">
      <alignment horizontal="center" vertical="center" wrapText="1"/>
      <protection locked="0"/>
    </xf>
    <xf numFmtId="165" fontId="23" fillId="8" borderId="1" xfId="51" applyNumberFormat="1" applyFont="1" applyFill="1" applyBorder="1" applyAlignment="1">
      <alignment horizontal="center" vertical="center" wrapText="1"/>
    </xf>
    <xf numFmtId="0" fontId="17" fillId="0" borderId="0" xfId="42" applyAlignment="1">
      <alignment wrapText="1"/>
    </xf>
    <xf numFmtId="0" fontId="23" fillId="0" borderId="0" xfId="42" applyFont="1" applyAlignment="1">
      <alignment wrapText="1"/>
    </xf>
    <xf numFmtId="0" fontId="19" fillId="5" borderId="1" xfId="55" applyFont="1" applyFill="1" applyBorder="1" applyAlignment="1">
      <alignment horizontal="center" vertical="center" wrapText="1"/>
    </xf>
    <xf numFmtId="165" fontId="19" fillId="0" borderId="1" xfId="42" applyNumberFormat="1" applyFont="1" applyBorder="1" applyAlignment="1">
      <alignment horizontal="center" vertical="center" wrapText="1"/>
    </xf>
    <xf numFmtId="0" fontId="17" fillId="0" borderId="0" xfId="42" applyBorder="1" applyAlignment="1">
      <alignment wrapText="1"/>
    </xf>
    <xf numFmtId="0" fontId="19" fillId="0" borderId="1" xfId="42" applyFont="1" applyBorder="1" applyAlignment="1">
      <alignment horizontal="center" vertical="center" wrapText="1"/>
    </xf>
    <xf numFmtId="0" fontId="19" fillId="0" borderId="0" xfId="42" applyFont="1" applyBorder="1" applyAlignment="1">
      <alignment horizontal="center" vertical="center" wrapText="1"/>
    </xf>
    <xf numFmtId="49" fontId="17" fillId="0" borderId="0" xfId="42" applyNumberFormat="1" applyAlignment="1">
      <alignment wrapText="1"/>
    </xf>
    <xf numFmtId="49" fontId="20" fillId="0" borderId="1" xfId="42" applyNumberFormat="1" applyFont="1" applyBorder="1" applyAlignment="1">
      <alignment horizontal="center" vertical="center" wrapText="1"/>
    </xf>
    <xf numFmtId="49" fontId="23" fillId="8" borderId="1" xfId="0" applyNumberFormat="1" applyFont="1" applyFill="1" applyBorder="1" applyAlignment="1">
      <alignment horizontal="center" vertical="center" wrapText="1"/>
    </xf>
    <xf numFmtId="49" fontId="19" fillId="0" borderId="1" xfId="42" applyNumberFormat="1" applyFont="1" applyBorder="1" applyAlignment="1">
      <alignment horizontal="center" vertical="center" wrapText="1"/>
    </xf>
    <xf numFmtId="49" fontId="19" fillId="0" borderId="0" xfId="42" applyNumberFormat="1" applyFont="1" applyBorder="1" applyAlignment="1">
      <alignment horizontal="center" vertical="center" wrapText="1"/>
    </xf>
    <xf numFmtId="49" fontId="17" fillId="0" borderId="0" xfId="42" applyNumberFormat="1" applyBorder="1" applyAlignment="1">
      <alignment wrapText="1"/>
    </xf>
    <xf numFmtId="0" fontId="19" fillId="0" borderId="1" xfId="42" applyFont="1" applyBorder="1" applyAlignment="1">
      <alignment horizontal="left" vertical="center" wrapText="1"/>
    </xf>
    <xf numFmtId="0" fontId="19" fillId="0" borderId="1" xfId="55" applyFont="1" applyBorder="1" applyAlignment="1">
      <alignment horizontal="left" vertical="center" wrapText="1"/>
    </xf>
    <xf numFmtId="43" fontId="19" fillId="0" borderId="1" xfId="51" applyFont="1" applyBorder="1" applyAlignment="1">
      <alignment horizontal="center" vertical="center"/>
    </xf>
    <xf numFmtId="0" fontId="19" fillId="0" borderId="1" xfId="55" applyFont="1" applyBorder="1" applyAlignment="1">
      <alignment horizontal="center" vertical="center"/>
    </xf>
    <xf numFmtId="43" fontId="19" fillId="6" borderId="1" xfId="51" applyFont="1" applyFill="1" applyBorder="1" applyAlignment="1">
      <alignment horizontal="center" vertical="center"/>
    </xf>
    <xf numFmtId="0" fontId="19" fillId="6" borderId="1" xfId="55" applyFont="1" applyFill="1" applyBorder="1" applyAlignment="1">
      <alignment horizontal="left" vertical="center" wrapText="1"/>
    </xf>
    <xf numFmtId="0" fontId="19" fillId="6" borderId="1" xfId="55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wrapText="1"/>
    </xf>
    <xf numFmtId="43" fontId="12" fillId="0" borderId="0" xfId="0" applyNumberFormat="1" applyFont="1" applyFill="1" applyBorder="1" applyAlignment="1">
      <alignment horizontal="center" wrapText="1"/>
    </xf>
    <xf numFmtId="0" fontId="1" fillId="0" borderId="0" xfId="0" applyFont="1" applyFill="1"/>
    <xf numFmtId="0" fontId="0" fillId="0" borderId="0" xfId="0" applyFill="1"/>
    <xf numFmtId="0" fontId="11" fillId="0" borderId="2" xfId="0" applyFont="1" applyFill="1" applyBorder="1" applyAlignment="1">
      <alignment horizontal="justify" vertical="center" wrapText="1"/>
    </xf>
    <xf numFmtId="43" fontId="11" fillId="0" borderId="2" xfId="0" applyNumberFormat="1" applyFont="1" applyFill="1" applyBorder="1" applyAlignment="1">
      <alignment horizontal="justify" vertical="center" wrapText="1"/>
    </xf>
    <xf numFmtId="0" fontId="13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164" fontId="25" fillId="0" borderId="0" xfId="5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wrapText="1"/>
    </xf>
    <xf numFmtId="0" fontId="13" fillId="0" borderId="2" xfId="0" applyFont="1" applyBorder="1" applyAlignment="1">
      <alignment horizontal="center" vertical="center" wrapText="1"/>
    </xf>
    <xf numFmtId="0" fontId="19" fillId="5" borderId="1" xfId="55" applyFont="1" applyFill="1" applyBorder="1" applyAlignment="1">
      <alignment horizontal="center" vertical="center" wrapText="1"/>
    </xf>
    <xf numFmtId="49" fontId="19" fillId="0" borderId="0" xfId="42" applyNumberFormat="1" applyFont="1" applyBorder="1" applyAlignment="1">
      <alignment horizontal="left" vertical="center" wrapText="1"/>
    </xf>
    <xf numFmtId="0" fontId="18" fillId="0" borderId="0" xfId="42" applyFont="1" applyAlignment="1">
      <alignment horizontal="center" vertical="center" wrapText="1"/>
    </xf>
    <xf numFmtId="0" fontId="19" fillId="0" borderId="0" xfId="42" applyFont="1" applyBorder="1" applyAlignment="1">
      <alignment horizontal="right" wrapText="1"/>
    </xf>
    <xf numFmtId="0" fontId="14" fillId="0" borderId="1" xfId="0" applyFont="1" applyFill="1" applyBorder="1" applyAlignment="1">
      <alignment wrapText="1"/>
    </xf>
    <xf numFmtId="0" fontId="27" fillId="0" borderId="1" xfId="0" applyFont="1" applyFill="1" applyBorder="1" applyAlignment="1">
      <alignment wrapText="1"/>
    </xf>
    <xf numFmtId="49" fontId="19" fillId="0" borderId="1" xfId="55" applyNumberFormat="1" applyFont="1" applyBorder="1" applyAlignment="1">
      <alignment horizontal="center" vertical="center" wrapText="1"/>
    </xf>
  </cellXfs>
  <cellStyles count="69">
    <cellStyle name="br" xfId="2"/>
    <cellStyle name="col" xfId="3"/>
    <cellStyle name="Normal" xfId="4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Обычный" xfId="0" builtinId="0"/>
    <cellStyle name="Обычный 10" xfId="44"/>
    <cellStyle name="Обычный 11" xfId="63"/>
    <cellStyle name="Обычный 12" xfId="62"/>
    <cellStyle name="Обычный 2" xfId="34"/>
    <cellStyle name="Обычный 2 2" xfId="45"/>
    <cellStyle name="Обычный 3" xfId="35"/>
    <cellStyle name="Обычный 3 2" xfId="46"/>
    <cellStyle name="Обычный 4" xfId="1"/>
    <cellStyle name="Обычный 4 2" xfId="47"/>
    <cellStyle name="Обычный 5" xfId="42"/>
    <cellStyle name="Обычный 5 2" xfId="55"/>
    <cellStyle name="Обычный 6" xfId="54"/>
    <cellStyle name="Обычный 7" xfId="52"/>
    <cellStyle name="Обычный 7 2" xfId="61"/>
    <cellStyle name="Обычный 8" xfId="57"/>
    <cellStyle name="Обычный 9" xfId="58"/>
    <cellStyle name="Процентный 2" xfId="48"/>
    <cellStyle name="Процентный 3" xfId="49"/>
    <cellStyle name="Стиль 1" xfId="36"/>
    <cellStyle name="Стиль 2" xfId="37"/>
    <cellStyle name="Стиль 3" xfId="38"/>
    <cellStyle name="Стиль 4" xfId="39"/>
    <cellStyle name="Стиль 5" xfId="40"/>
    <cellStyle name="Стиль 6" xfId="41"/>
    <cellStyle name="Финансовый" xfId="51" builtinId="3"/>
    <cellStyle name="Финансовый 2" xfId="50"/>
    <cellStyle name="Финансовый 3" xfId="56"/>
    <cellStyle name="Финансовый 3 2" xfId="66"/>
    <cellStyle name="Финансовый 4" xfId="53"/>
    <cellStyle name="Финансовый 4 2" xfId="65"/>
    <cellStyle name="Финансовый 5" xfId="60"/>
    <cellStyle name="Финансовый 5 2" xfId="68"/>
    <cellStyle name="Финансовый 6" xfId="59"/>
    <cellStyle name="Финансовый 6 2" xfId="67"/>
    <cellStyle name="Финансовый 7" xfId="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2"/>
  <sheetViews>
    <sheetView zoomScale="70" zoomScaleNormal="70" workbookViewId="0">
      <pane xSplit="2" ySplit="3" topLeftCell="D4" activePane="bottomRight" state="frozen"/>
      <selection pane="topRight" activeCell="C1" sqref="C1"/>
      <selection pane="bottomLeft" activeCell="A6" sqref="A6"/>
      <selection pane="bottomRight" sqref="A1:XFD1048576"/>
    </sheetView>
  </sheetViews>
  <sheetFormatPr defaultRowHeight="15" x14ac:dyDescent="0.25"/>
  <cols>
    <col min="1" max="1" width="6.5703125" style="53" bestFit="1" customWidth="1"/>
    <col min="2" max="2" width="67.42578125" style="53" customWidth="1"/>
    <col min="3" max="3" width="23.140625" style="8" bestFit="1" customWidth="1"/>
    <col min="4" max="4" width="19.140625" style="8" bestFit="1" customWidth="1"/>
    <col min="5" max="5" width="14.28515625" bestFit="1" customWidth="1"/>
    <col min="6" max="6" width="19.85546875" bestFit="1" customWidth="1"/>
    <col min="7" max="7" width="17" bestFit="1" customWidth="1"/>
    <col min="8" max="8" width="15.28515625" bestFit="1" customWidth="1"/>
    <col min="9" max="9" width="16.42578125" bestFit="1" customWidth="1"/>
    <col min="10" max="11" width="16.28515625" bestFit="1" customWidth="1"/>
    <col min="12" max="12" width="35.85546875" bestFit="1" customWidth="1"/>
    <col min="13" max="13" width="15.140625" bestFit="1" customWidth="1"/>
    <col min="14" max="14" width="13.85546875" bestFit="1" customWidth="1"/>
    <col min="15" max="15" width="43.7109375" bestFit="1" customWidth="1"/>
    <col min="16" max="16" width="15.140625" bestFit="1" customWidth="1"/>
    <col min="17" max="17" width="16.28515625" bestFit="1" customWidth="1"/>
    <col min="18" max="18" width="34.28515625" bestFit="1" customWidth="1"/>
    <col min="20" max="20" width="7.7109375" bestFit="1" customWidth="1"/>
    <col min="21" max="21" width="8.85546875" bestFit="1" customWidth="1"/>
    <col min="22" max="22" width="89.5703125" bestFit="1" customWidth="1"/>
    <col min="23" max="23" width="8.85546875" bestFit="1" customWidth="1"/>
  </cols>
  <sheetData>
    <row r="1" spans="1:23" ht="20.25" x14ac:dyDescent="0.3">
      <c r="A1" s="55"/>
      <c r="B1" s="95" t="s">
        <v>358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1" t="s">
        <v>47</v>
      </c>
      <c r="T1" s="3"/>
    </row>
    <row r="2" spans="1:23" ht="22.5" customHeight="1" x14ac:dyDescent="0.25">
      <c r="A2" s="55"/>
      <c r="B2" s="49"/>
      <c r="C2" s="11"/>
      <c r="D2" s="11"/>
      <c r="E2" s="96" t="s">
        <v>8</v>
      </c>
      <c r="F2" s="96"/>
      <c r="G2" s="96"/>
      <c r="H2" s="96"/>
      <c r="I2" s="96"/>
      <c r="J2" s="96"/>
      <c r="K2" s="96"/>
      <c r="L2" s="5"/>
      <c r="M2" s="5"/>
      <c r="N2" s="5"/>
      <c r="O2" s="5"/>
      <c r="P2" s="5"/>
      <c r="Q2" s="5"/>
      <c r="R2" s="1" t="s">
        <v>6</v>
      </c>
      <c r="T2" s="3"/>
    </row>
    <row r="3" spans="1:23" ht="94.5" x14ac:dyDescent="0.25">
      <c r="A3" s="56" t="s">
        <v>5</v>
      </c>
      <c r="B3" s="50" t="s">
        <v>246</v>
      </c>
      <c r="C3" s="21" t="s">
        <v>285</v>
      </c>
      <c r="D3" s="22" t="s">
        <v>305</v>
      </c>
      <c r="E3" s="22" t="s">
        <v>3</v>
      </c>
      <c r="F3" s="22" t="s">
        <v>286</v>
      </c>
      <c r="G3" s="22" t="s">
        <v>287</v>
      </c>
      <c r="H3" s="22" t="s">
        <v>276</v>
      </c>
      <c r="I3" s="22" t="s">
        <v>289</v>
      </c>
      <c r="J3" s="22" t="s">
        <v>290</v>
      </c>
      <c r="K3" s="32" t="s">
        <v>291</v>
      </c>
      <c r="L3" s="32" t="s">
        <v>276</v>
      </c>
      <c r="M3" s="32" t="s">
        <v>283</v>
      </c>
      <c r="N3" s="32" t="s">
        <v>284</v>
      </c>
      <c r="O3" s="32" t="s">
        <v>276</v>
      </c>
      <c r="P3" s="32" t="s">
        <v>292</v>
      </c>
      <c r="Q3" s="32" t="s">
        <v>293</v>
      </c>
      <c r="R3" s="32" t="s">
        <v>276</v>
      </c>
      <c r="T3" s="24" t="s">
        <v>5</v>
      </c>
      <c r="U3" t="b">
        <v>1</v>
      </c>
    </row>
    <row r="4" spans="1:23" ht="18.75" x14ac:dyDescent="0.3">
      <c r="A4" s="56"/>
      <c r="B4" s="51" t="s">
        <v>245</v>
      </c>
      <c r="C4" s="48">
        <v>131776059.28598</v>
      </c>
      <c r="D4" s="48">
        <v>127728646.72479001</v>
      </c>
      <c r="E4" s="48">
        <v>96.928567614541947</v>
      </c>
      <c r="F4" s="48">
        <v>127728646.72479001</v>
      </c>
      <c r="G4" s="48">
        <v>96.928567614541947</v>
      </c>
      <c r="H4" s="48"/>
      <c r="I4" s="48">
        <v>108782243.77865</v>
      </c>
      <c r="J4" s="48">
        <v>85.166676832517624</v>
      </c>
      <c r="K4" s="48">
        <v>85.166676832517624</v>
      </c>
      <c r="L4" s="48"/>
      <c r="M4" s="48">
        <v>92169202.851439998</v>
      </c>
      <c r="N4" s="48">
        <v>84.728168540985237</v>
      </c>
      <c r="O4" s="48"/>
      <c r="P4" s="48">
        <v>75688729.961690009</v>
      </c>
      <c r="Q4" s="48">
        <v>82.119327953488423</v>
      </c>
      <c r="R4" s="48"/>
      <c r="T4" s="41"/>
      <c r="U4" t="b">
        <v>1</v>
      </c>
      <c r="V4" s="44" t="s">
        <v>245</v>
      </c>
      <c r="W4" t="b">
        <v>1</v>
      </c>
    </row>
    <row r="5" spans="1:23" ht="18.75" x14ac:dyDescent="0.3">
      <c r="A5" s="57">
        <v>10000</v>
      </c>
      <c r="B5" s="52" t="s">
        <v>31</v>
      </c>
      <c r="C5" s="48">
        <v>16524835.565570001</v>
      </c>
      <c r="D5" s="48">
        <v>17123166.039790001</v>
      </c>
      <c r="E5" s="48">
        <v>103.62079532861821</v>
      </c>
      <c r="F5" s="48">
        <v>17123166.039790001</v>
      </c>
      <c r="G5" s="48">
        <v>103.62079532861821</v>
      </c>
      <c r="H5" s="48"/>
      <c r="I5" s="48">
        <v>19082114.778650001</v>
      </c>
      <c r="J5" s="48">
        <v>111.44034189885146</v>
      </c>
      <c r="K5" s="48">
        <v>111.44034189885146</v>
      </c>
      <c r="L5" s="48"/>
      <c r="M5" s="48">
        <v>19384156.25144</v>
      </c>
      <c r="N5" s="48">
        <v>101.58285114775612</v>
      </c>
      <c r="O5" s="48"/>
      <c r="P5" s="48">
        <v>20343650.461690001</v>
      </c>
      <c r="Q5" s="48">
        <v>104.94988895984949</v>
      </c>
      <c r="R5" s="48"/>
      <c r="T5" s="42">
        <v>10000</v>
      </c>
      <c r="U5" t="b">
        <v>1</v>
      </c>
      <c r="V5" s="45" t="s">
        <v>31</v>
      </c>
      <c r="W5" t="b">
        <v>1</v>
      </c>
    </row>
    <row r="6" spans="1:23" ht="75" x14ac:dyDescent="0.3">
      <c r="A6" s="57">
        <v>10101</v>
      </c>
      <c r="B6" s="52" t="s">
        <v>30</v>
      </c>
      <c r="C6" s="48">
        <v>1664157.4205</v>
      </c>
      <c r="D6" s="48">
        <v>1361154</v>
      </c>
      <c r="E6" s="48">
        <v>81.792382333099127</v>
      </c>
      <c r="F6" s="48">
        <v>1361154</v>
      </c>
      <c r="G6" s="48">
        <v>81.792382333099127</v>
      </c>
      <c r="H6" s="48"/>
      <c r="I6" s="48">
        <v>1657595.4620000001</v>
      </c>
      <c r="J6" s="48">
        <v>121.77868646751213</v>
      </c>
      <c r="K6" s="48">
        <v>121.77868646751213</v>
      </c>
      <c r="L6" s="48" t="s">
        <v>306</v>
      </c>
      <c r="M6" s="48">
        <v>1610122</v>
      </c>
      <c r="N6" s="48">
        <v>97.136004345552436</v>
      </c>
      <c r="O6" s="48" t="s">
        <v>307</v>
      </c>
      <c r="P6" s="48">
        <v>1725731.9</v>
      </c>
      <c r="Q6" s="48">
        <v>107.18019504112111</v>
      </c>
      <c r="R6" s="48" t="s">
        <v>308</v>
      </c>
      <c r="T6" s="42">
        <v>10101</v>
      </c>
      <c r="U6" t="b">
        <v>1</v>
      </c>
      <c r="V6" s="45" t="s">
        <v>30</v>
      </c>
      <c r="W6" t="b">
        <v>1</v>
      </c>
    </row>
    <row r="7" spans="1:23" ht="75" x14ac:dyDescent="0.3">
      <c r="A7" s="57">
        <v>10102</v>
      </c>
      <c r="B7" s="52" t="s">
        <v>29</v>
      </c>
      <c r="C7" s="48">
        <v>7273569.1987600001</v>
      </c>
      <c r="D7" s="48">
        <v>7666976.2714999998</v>
      </c>
      <c r="E7" s="48">
        <v>105.40872111049782</v>
      </c>
      <c r="F7" s="48">
        <v>7666976.2714999998</v>
      </c>
      <c r="G7" s="48">
        <v>105.40872111049782</v>
      </c>
      <c r="H7" s="48"/>
      <c r="I7" s="48">
        <v>8433551</v>
      </c>
      <c r="J7" s="48">
        <v>109.9983970388632</v>
      </c>
      <c r="K7" s="48">
        <v>109.9983970388632</v>
      </c>
      <c r="L7" s="48" t="s">
        <v>309</v>
      </c>
      <c r="M7" s="48">
        <v>8818260</v>
      </c>
      <c r="N7" s="48">
        <v>104.56164906099458</v>
      </c>
      <c r="O7" s="48" t="s">
        <v>310</v>
      </c>
      <c r="P7" s="48">
        <v>9372534.4000000004</v>
      </c>
      <c r="Q7" s="48">
        <v>106.28553025199983</v>
      </c>
      <c r="R7" s="48" t="s">
        <v>311</v>
      </c>
      <c r="T7" s="42">
        <v>10102</v>
      </c>
      <c r="U7" t="b">
        <v>1</v>
      </c>
      <c r="V7" s="45" t="s">
        <v>29</v>
      </c>
      <c r="W7" t="b">
        <v>1</v>
      </c>
    </row>
    <row r="8" spans="1:23" ht="37.5" x14ac:dyDescent="0.3">
      <c r="A8" s="57">
        <v>10302</v>
      </c>
      <c r="B8" s="52" t="s">
        <v>212</v>
      </c>
      <c r="C8" s="48">
        <v>3219285.5382500002</v>
      </c>
      <c r="D8" s="48">
        <v>3615623.4000599999</v>
      </c>
      <c r="E8" s="48">
        <v>112.31136092468046</v>
      </c>
      <c r="F8" s="48">
        <v>3615623.4000599999</v>
      </c>
      <c r="G8" s="48">
        <v>112.31136092468046</v>
      </c>
      <c r="H8" s="48"/>
      <c r="I8" s="48">
        <v>3882146.3166499999</v>
      </c>
      <c r="J8" s="48">
        <v>107.37142359974708</v>
      </c>
      <c r="K8" s="48">
        <v>107.37142359974708</v>
      </c>
      <c r="L8" s="48"/>
      <c r="M8" s="48">
        <v>3835861.2514399998</v>
      </c>
      <c r="N8" s="48">
        <v>98.807745472871801</v>
      </c>
      <c r="O8" s="48"/>
      <c r="P8" s="48">
        <v>3872990.7516900008</v>
      </c>
      <c r="Q8" s="48">
        <v>100.96795733255635</v>
      </c>
      <c r="R8" s="48"/>
      <c r="T8" s="42">
        <v>10302</v>
      </c>
      <c r="U8" t="b">
        <v>1</v>
      </c>
      <c r="V8" s="45" t="s">
        <v>212</v>
      </c>
      <c r="W8" t="b">
        <v>1</v>
      </c>
    </row>
    <row r="9" spans="1:23" ht="18.75" x14ac:dyDescent="0.3">
      <c r="A9" s="57"/>
      <c r="B9" s="52" t="s">
        <v>213</v>
      </c>
      <c r="C9" s="48">
        <v>134346.93825000001</v>
      </c>
      <c r="D9" s="48">
        <v>134392.6</v>
      </c>
      <c r="E9" s="48">
        <v>100.0339879349651</v>
      </c>
      <c r="F9" s="48">
        <v>134392.6</v>
      </c>
      <c r="G9" s="48">
        <v>100.0339879349651</v>
      </c>
      <c r="H9" s="48"/>
      <c r="I9" s="48"/>
      <c r="J9" s="48">
        <v>0</v>
      </c>
      <c r="K9" s="48">
        <v>0</v>
      </c>
      <c r="L9" s="48"/>
      <c r="M9" s="48"/>
      <c r="N9" s="48" t="s">
        <v>315</v>
      </c>
      <c r="O9" s="48"/>
      <c r="P9" s="48"/>
      <c r="Q9" s="48" t="s">
        <v>315</v>
      </c>
      <c r="R9" s="48"/>
      <c r="T9" s="42"/>
      <c r="U9" t="b">
        <v>1</v>
      </c>
      <c r="V9" s="45" t="s">
        <v>213</v>
      </c>
      <c r="W9" t="b">
        <v>1</v>
      </c>
    </row>
    <row r="10" spans="1:23" ht="18.75" x14ac:dyDescent="0.3">
      <c r="A10" s="57"/>
      <c r="B10" s="52" t="s">
        <v>210</v>
      </c>
      <c r="C10" s="48"/>
      <c r="D10" s="48"/>
      <c r="E10" s="48" t="s">
        <v>315</v>
      </c>
      <c r="F10" s="48"/>
      <c r="G10" s="48" t="s">
        <v>315</v>
      </c>
      <c r="H10" s="48"/>
      <c r="I10" s="48"/>
      <c r="J10" s="48" t="s">
        <v>315</v>
      </c>
      <c r="K10" s="48" t="s">
        <v>315</v>
      </c>
      <c r="L10" s="48"/>
      <c r="M10" s="48"/>
      <c r="N10" s="48" t="s">
        <v>315</v>
      </c>
      <c r="O10" s="48"/>
      <c r="P10" s="48"/>
      <c r="Q10" s="48" t="s">
        <v>315</v>
      </c>
      <c r="R10" s="48"/>
      <c r="T10" s="42"/>
      <c r="U10" t="b">
        <v>1</v>
      </c>
      <c r="V10" s="46" t="s">
        <v>210</v>
      </c>
      <c r="W10" t="b">
        <v>1</v>
      </c>
    </row>
    <row r="11" spans="1:23" ht="37.5" x14ac:dyDescent="0.3">
      <c r="A11" s="57"/>
      <c r="B11" s="52" t="s">
        <v>215</v>
      </c>
      <c r="C11" s="48">
        <v>134346.93825000001</v>
      </c>
      <c r="D11" s="48">
        <v>134392.6</v>
      </c>
      <c r="E11" s="48">
        <v>100.0339879349651</v>
      </c>
      <c r="F11" s="48">
        <v>134392.6</v>
      </c>
      <c r="G11" s="48">
        <v>100.0339879349651</v>
      </c>
      <c r="H11" s="48"/>
      <c r="I11" s="48">
        <v>146870.70000000001</v>
      </c>
      <c r="J11" s="48">
        <v>109.28481181255516</v>
      </c>
      <c r="K11" s="48">
        <v>109.28481181255516</v>
      </c>
      <c r="L11" s="48"/>
      <c r="M11" s="48">
        <v>155082.6</v>
      </c>
      <c r="N11" s="48">
        <v>105.59124454367004</v>
      </c>
      <c r="O11" s="48"/>
      <c r="P11" s="48">
        <v>163829.79999999999</v>
      </c>
      <c r="Q11" s="48">
        <v>105.64034907849107</v>
      </c>
      <c r="R11" s="48"/>
      <c r="T11" s="42"/>
      <c r="U11" t="b">
        <v>1</v>
      </c>
      <c r="V11" s="46" t="s">
        <v>215</v>
      </c>
      <c r="W11" t="b">
        <v>1</v>
      </c>
    </row>
    <row r="12" spans="1:23" ht="18.75" x14ac:dyDescent="0.3">
      <c r="A12" s="57"/>
      <c r="B12" s="52" t="s">
        <v>211</v>
      </c>
      <c r="C12" s="48"/>
      <c r="D12" s="48"/>
      <c r="E12" s="48" t="s">
        <v>315</v>
      </c>
      <c r="F12" s="48"/>
      <c r="G12" s="48" t="s">
        <v>315</v>
      </c>
      <c r="H12" s="48"/>
      <c r="I12" s="48"/>
      <c r="J12" s="48" t="s">
        <v>315</v>
      </c>
      <c r="K12" s="48" t="s">
        <v>315</v>
      </c>
      <c r="L12" s="48"/>
      <c r="M12" s="48"/>
      <c r="N12" s="48" t="s">
        <v>315</v>
      </c>
      <c r="O12" s="48"/>
      <c r="P12" s="48"/>
      <c r="Q12" s="48" t="s">
        <v>315</v>
      </c>
      <c r="R12" s="48"/>
      <c r="T12" s="42"/>
      <c r="U12" t="b">
        <v>1</v>
      </c>
      <c r="V12" s="46" t="s">
        <v>211</v>
      </c>
      <c r="W12" t="b">
        <v>1</v>
      </c>
    </row>
    <row r="13" spans="1:23" ht="18.75" x14ac:dyDescent="0.3">
      <c r="A13" s="57"/>
      <c r="B13" s="52" t="s">
        <v>214</v>
      </c>
      <c r="C13" s="48">
        <v>3084938.6</v>
      </c>
      <c r="D13" s="48">
        <v>3481230.8000599998</v>
      </c>
      <c r="E13" s="48">
        <v>112.84603201049121</v>
      </c>
      <c r="F13" s="48">
        <v>3481230.8000599998</v>
      </c>
      <c r="G13" s="48">
        <v>112.84603201049121</v>
      </c>
      <c r="H13" s="48"/>
      <c r="I13" s="48">
        <v>3734025.8716899999</v>
      </c>
      <c r="J13" s="48">
        <v>107.26165790632562</v>
      </c>
      <c r="K13" s="48">
        <v>107.26165790632562</v>
      </c>
      <c r="L13" s="48"/>
      <c r="M13" s="48">
        <v>3679459.13344</v>
      </c>
      <c r="N13" s="48">
        <v>98.538662019893735</v>
      </c>
      <c r="O13" s="48"/>
      <c r="P13" s="48">
        <v>3707759.4753100006</v>
      </c>
      <c r="Q13" s="48">
        <v>100.76914407372537</v>
      </c>
      <c r="R13" s="48"/>
      <c r="T13" s="42"/>
      <c r="U13" t="b">
        <v>1</v>
      </c>
      <c r="V13" s="45" t="s">
        <v>214</v>
      </c>
      <c r="W13" t="b">
        <v>1</v>
      </c>
    </row>
    <row r="14" spans="1:23" ht="37.5" x14ac:dyDescent="0.3">
      <c r="A14" s="57">
        <v>10501</v>
      </c>
      <c r="B14" s="52" t="s">
        <v>28</v>
      </c>
      <c r="C14" s="48"/>
      <c r="D14" s="48"/>
      <c r="E14" s="48" t="s">
        <v>315</v>
      </c>
      <c r="F14" s="48"/>
      <c r="G14" s="48" t="s">
        <v>315</v>
      </c>
      <c r="H14" s="48"/>
      <c r="I14" s="48"/>
      <c r="J14" s="48"/>
      <c r="K14" s="48" t="s">
        <v>315</v>
      </c>
      <c r="L14" s="48"/>
      <c r="M14" s="48"/>
      <c r="N14" s="48"/>
      <c r="O14" s="48"/>
      <c r="P14" s="48"/>
      <c r="Q14" s="48"/>
      <c r="R14" s="48"/>
      <c r="T14" s="42">
        <v>10501</v>
      </c>
      <c r="U14" t="b">
        <v>1</v>
      </c>
      <c r="V14" s="45" t="s">
        <v>28</v>
      </c>
      <c r="W14" t="b">
        <v>1</v>
      </c>
    </row>
    <row r="15" spans="1:23" ht="18.75" x14ac:dyDescent="0.3">
      <c r="A15" s="57">
        <v>10502</v>
      </c>
      <c r="B15" s="52" t="s">
        <v>27</v>
      </c>
      <c r="C15" s="48"/>
      <c r="D15" s="48">
        <v>0</v>
      </c>
      <c r="E15" s="48" t="s">
        <v>315</v>
      </c>
      <c r="F15" s="48">
        <v>0</v>
      </c>
      <c r="G15" s="48" t="s">
        <v>315</v>
      </c>
      <c r="H15" s="48"/>
      <c r="I15" s="48"/>
      <c r="J15" s="48" t="s">
        <v>315</v>
      </c>
      <c r="K15" s="48" t="s">
        <v>315</v>
      </c>
      <c r="L15" s="48"/>
      <c r="M15" s="48"/>
      <c r="N15" s="48" t="s">
        <v>315</v>
      </c>
      <c r="O15" s="48"/>
      <c r="P15" s="48"/>
      <c r="Q15" s="48" t="s">
        <v>315</v>
      </c>
      <c r="R15" s="48"/>
      <c r="T15" s="42">
        <v>10502</v>
      </c>
      <c r="U15" t="b">
        <v>1</v>
      </c>
      <c r="V15" s="45" t="s">
        <v>27</v>
      </c>
      <c r="W15" t="b">
        <v>1</v>
      </c>
    </row>
    <row r="16" spans="1:23" ht="18.75" x14ac:dyDescent="0.3">
      <c r="A16" s="57">
        <v>10503</v>
      </c>
      <c r="B16" s="52" t="s">
        <v>26</v>
      </c>
      <c r="C16" s="48"/>
      <c r="D16" s="48"/>
      <c r="E16" s="48" t="s">
        <v>315</v>
      </c>
      <c r="F16" s="48"/>
      <c r="G16" s="48" t="s">
        <v>315</v>
      </c>
      <c r="H16" s="48"/>
      <c r="I16" s="48"/>
      <c r="J16" s="48" t="s">
        <v>315</v>
      </c>
      <c r="K16" s="48" t="s">
        <v>315</v>
      </c>
      <c r="L16" s="48"/>
      <c r="M16" s="48"/>
      <c r="N16" s="48" t="s">
        <v>315</v>
      </c>
      <c r="O16" s="48"/>
      <c r="P16" s="48"/>
      <c r="Q16" s="48" t="s">
        <v>315</v>
      </c>
      <c r="R16" s="48"/>
      <c r="T16" s="42">
        <v>10503</v>
      </c>
      <c r="U16" t="b">
        <v>1</v>
      </c>
      <c r="V16" s="45" t="s">
        <v>26</v>
      </c>
      <c r="W16" t="b">
        <v>1</v>
      </c>
    </row>
    <row r="17" spans="1:23" ht="18.75" x14ac:dyDescent="0.3">
      <c r="A17" s="57">
        <v>10601</v>
      </c>
      <c r="B17" s="52" t="s">
        <v>25</v>
      </c>
      <c r="C17" s="48"/>
      <c r="D17" s="48"/>
      <c r="E17" s="48" t="s">
        <v>315</v>
      </c>
      <c r="F17" s="48"/>
      <c r="G17" s="48" t="s">
        <v>315</v>
      </c>
      <c r="H17" s="48"/>
      <c r="I17" s="48"/>
      <c r="J17" s="48" t="s">
        <v>315</v>
      </c>
      <c r="K17" s="48" t="s">
        <v>315</v>
      </c>
      <c r="L17" s="48"/>
      <c r="M17" s="48"/>
      <c r="N17" s="48" t="s">
        <v>315</v>
      </c>
      <c r="O17" s="48"/>
      <c r="P17" s="48"/>
      <c r="Q17" s="48" t="s">
        <v>315</v>
      </c>
      <c r="R17" s="48"/>
      <c r="T17" s="42">
        <v>10601</v>
      </c>
      <c r="U17" t="b">
        <v>1</v>
      </c>
      <c r="V17" s="45" t="s">
        <v>25</v>
      </c>
      <c r="W17" t="b">
        <v>1</v>
      </c>
    </row>
    <row r="18" spans="1:23" ht="75" x14ac:dyDescent="0.3">
      <c r="A18" s="57">
        <v>10602</v>
      </c>
      <c r="B18" s="52" t="s">
        <v>24</v>
      </c>
      <c r="C18" s="48">
        <v>2733426.2541</v>
      </c>
      <c r="D18" s="48">
        <v>2938675</v>
      </c>
      <c r="E18" s="48">
        <v>107.50884519354189</v>
      </c>
      <c r="F18" s="48">
        <v>2938675</v>
      </c>
      <c r="G18" s="48">
        <v>107.50884519354189</v>
      </c>
      <c r="H18" s="48"/>
      <c r="I18" s="48">
        <v>3339794</v>
      </c>
      <c r="J18" s="48">
        <v>113.64965503160438</v>
      </c>
      <c r="K18" s="48">
        <v>113.64965503160438</v>
      </c>
      <c r="L18" s="48" t="s">
        <v>312</v>
      </c>
      <c r="M18" s="48">
        <v>3301765</v>
      </c>
      <c r="N18" s="48">
        <v>98.861336956710502</v>
      </c>
      <c r="O18" s="48" t="s">
        <v>313</v>
      </c>
      <c r="P18" s="48">
        <v>3502941.41</v>
      </c>
      <c r="Q18" s="48">
        <v>106.092996018796</v>
      </c>
      <c r="R18" s="48" t="s">
        <v>314</v>
      </c>
      <c r="T18" s="42">
        <v>10602</v>
      </c>
      <c r="U18" t="b">
        <v>1</v>
      </c>
      <c r="V18" s="45" t="s">
        <v>24</v>
      </c>
      <c r="W18" t="b">
        <v>1</v>
      </c>
    </row>
    <row r="19" spans="1:23" ht="18.75" x14ac:dyDescent="0.3">
      <c r="A19" s="57">
        <v>10604</v>
      </c>
      <c r="B19" s="52" t="s">
        <v>23</v>
      </c>
      <c r="C19" s="48">
        <v>671852.39858000004</v>
      </c>
      <c r="D19" s="48">
        <v>796842</v>
      </c>
      <c r="E19" s="48">
        <v>118.60372928401728</v>
      </c>
      <c r="F19" s="48">
        <v>796842</v>
      </c>
      <c r="G19" s="48">
        <v>118.60372928401728</v>
      </c>
      <c r="H19" s="48"/>
      <c r="I19" s="48">
        <v>874138</v>
      </c>
      <c r="J19" s="48">
        <v>109.70029190228428</v>
      </c>
      <c r="K19" s="48">
        <v>109.70029190228428</v>
      </c>
      <c r="L19" s="48"/>
      <c r="M19" s="48">
        <v>909104</v>
      </c>
      <c r="N19" s="48">
        <v>104.00005491123827</v>
      </c>
      <c r="O19" s="48"/>
      <c r="P19" s="48">
        <v>945469</v>
      </c>
      <c r="Q19" s="48">
        <v>104.00009239866945</v>
      </c>
      <c r="R19" s="48"/>
      <c r="T19" s="42">
        <v>10604</v>
      </c>
      <c r="U19" t="b">
        <v>1</v>
      </c>
      <c r="V19" s="45" t="s">
        <v>23</v>
      </c>
      <c r="W19" t="b">
        <v>1</v>
      </c>
    </row>
    <row r="20" spans="1:23" ht="18.75" x14ac:dyDescent="0.3">
      <c r="A20" s="57">
        <v>10606</v>
      </c>
      <c r="B20" s="52" t="s">
        <v>22</v>
      </c>
      <c r="C20" s="48"/>
      <c r="D20" s="48"/>
      <c r="E20" s="48" t="s">
        <v>315</v>
      </c>
      <c r="F20" s="48"/>
      <c r="G20" s="48" t="s">
        <v>315</v>
      </c>
      <c r="H20" s="48"/>
      <c r="I20" s="48"/>
      <c r="J20" s="48" t="s">
        <v>315</v>
      </c>
      <c r="K20" s="48" t="s">
        <v>315</v>
      </c>
      <c r="L20" s="48"/>
      <c r="M20" s="48"/>
      <c r="N20" s="48" t="s">
        <v>315</v>
      </c>
      <c r="O20" s="48"/>
      <c r="P20" s="48"/>
      <c r="Q20" s="48" t="s">
        <v>315</v>
      </c>
      <c r="R20" s="48"/>
      <c r="T20" s="42">
        <v>10606</v>
      </c>
      <c r="U20" t="b">
        <v>1</v>
      </c>
      <c r="V20" s="45" t="s">
        <v>22</v>
      </c>
      <c r="W20" t="b">
        <v>1</v>
      </c>
    </row>
    <row r="21" spans="1:23" ht="18.75" x14ac:dyDescent="0.3">
      <c r="A21" s="57">
        <v>10701</v>
      </c>
      <c r="B21" s="52" t="s">
        <v>21</v>
      </c>
      <c r="C21" s="48">
        <v>7104.1362399999998</v>
      </c>
      <c r="D21" s="48">
        <v>6180</v>
      </c>
      <c r="E21" s="48">
        <v>86.991574925088997</v>
      </c>
      <c r="F21" s="48">
        <v>6180</v>
      </c>
      <c r="G21" s="48">
        <v>86.991574925088997</v>
      </c>
      <c r="H21" s="48"/>
      <c r="I21" s="48">
        <v>8463</v>
      </c>
      <c r="J21" s="48">
        <v>136.94174757281553</v>
      </c>
      <c r="K21" s="48">
        <v>136.94174757281553</v>
      </c>
      <c r="L21" s="48"/>
      <c r="M21" s="48">
        <v>8801</v>
      </c>
      <c r="N21" s="48">
        <v>103.99385560675883</v>
      </c>
      <c r="O21" s="48"/>
      <c r="P21" s="48">
        <v>9154</v>
      </c>
      <c r="Q21" s="48">
        <v>104.01090785138052</v>
      </c>
      <c r="R21" s="48"/>
      <c r="T21" s="42">
        <v>10701</v>
      </c>
      <c r="U21" t="b">
        <v>1</v>
      </c>
      <c r="V21" s="45" t="s">
        <v>21</v>
      </c>
      <c r="W21" t="b">
        <v>1</v>
      </c>
    </row>
    <row r="22" spans="1:23" ht="37.5" x14ac:dyDescent="0.3">
      <c r="A22" s="57">
        <v>10702</v>
      </c>
      <c r="B22" s="52" t="s">
        <v>20</v>
      </c>
      <c r="C22" s="48">
        <v>0</v>
      </c>
      <c r="D22" s="48">
        <v>0</v>
      </c>
      <c r="E22" s="48" t="s">
        <v>315</v>
      </c>
      <c r="F22" s="48">
        <v>0</v>
      </c>
      <c r="G22" s="48" t="s">
        <v>315</v>
      </c>
      <c r="H22" s="48"/>
      <c r="I22" s="48"/>
      <c r="J22" s="48" t="s">
        <v>315</v>
      </c>
      <c r="K22" s="48" t="s">
        <v>315</v>
      </c>
      <c r="L22" s="48"/>
      <c r="M22" s="48"/>
      <c r="N22" s="48" t="s">
        <v>315</v>
      </c>
      <c r="O22" s="48"/>
      <c r="P22" s="48"/>
      <c r="Q22" s="48" t="s">
        <v>315</v>
      </c>
      <c r="R22" s="48"/>
      <c r="T22" s="42">
        <v>10702</v>
      </c>
      <c r="U22" t="b">
        <v>1</v>
      </c>
      <c r="V22" s="45" t="s">
        <v>20</v>
      </c>
      <c r="W22" t="b">
        <v>1</v>
      </c>
    </row>
    <row r="23" spans="1:23" ht="18.75" x14ac:dyDescent="0.3">
      <c r="A23" s="57">
        <v>10800</v>
      </c>
      <c r="B23" s="52" t="s">
        <v>19</v>
      </c>
      <c r="C23" s="48">
        <v>77749.483569999997</v>
      </c>
      <c r="D23" s="48">
        <v>74075</v>
      </c>
      <c r="E23" s="48">
        <v>95.273944724415102</v>
      </c>
      <c r="F23" s="48">
        <v>74075</v>
      </c>
      <c r="G23" s="48">
        <v>95.273944724415102</v>
      </c>
      <c r="H23" s="48"/>
      <c r="I23" s="48">
        <v>76839</v>
      </c>
      <c r="J23" s="48">
        <v>103.73135335808303</v>
      </c>
      <c r="K23" s="48">
        <v>103.73135335808303</v>
      </c>
      <c r="L23" s="48"/>
      <c r="M23" s="48">
        <v>79631</v>
      </c>
      <c r="N23" s="48">
        <v>103.63357149364256</v>
      </c>
      <c r="O23" s="48"/>
      <c r="P23" s="48">
        <v>82758</v>
      </c>
      <c r="Q23" s="48">
        <v>103.92686265399153</v>
      </c>
      <c r="R23" s="48"/>
      <c r="T23" s="42">
        <v>10800</v>
      </c>
      <c r="U23" t="b">
        <v>1</v>
      </c>
      <c r="V23" s="45" t="s">
        <v>19</v>
      </c>
      <c r="W23" t="b">
        <v>1</v>
      </c>
    </row>
    <row r="24" spans="1:23" ht="18.75" x14ac:dyDescent="0.3">
      <c r="A24" s="58">
        <v>11700</v>
      </c>
      <c r="B24" s="52" t="s">
        <v>18</v>
      </c>
      <c r="C24" s="48">
        <v>3026.41444</v>
      </c>
      <c r="D24" s="48">
        <v>0</v>
      </c>
      <c r="E24" s="48">
        <v>0</v>
      </c>
      <c r="F24" s="48">
        <v>0</v>
      </c>
      <c r="G24" s="48">
        <v>0</v>
      </c>
      <c r="H24" s="48"/>
      <c r="I24" s="48">
        <v>0</v>
      </c>
      <c r="J24" s="48" t="s">
        <v>315</v>
      </c>
      <c r="K24" s="48" t="s">
        <v>315</v>
      </c>
      <c r="L24" s="48"/>
      <c r="M24" s="48">
        <v>0</v>
      </c>
      <c r="N24" s="48" t="s">
        <v>315</v>
      </c>
      <c r="O24" s="48"/>
      <c r="P24" s="48"/>
      <c r="Q24" s="48" t="s">
        <v>315</v>
      </c>
      <c r="R24" s="48"/>
      <c r="T24" s="43">
        <v>11700</v>
      </c>
      <c r="U24" t="b">
        <v>1</v>
      </c>
      <c r="V24" s="45" t="s">
        <v>18</v>
      </c>
      <c r="W24" t="b">
        <v>1</v>
      </c>
    </row>
    <row r="25" spans="1:23" ht="18.75" x14ac:dyDescent="0.3">
      <c r="A25" s="58">
        <v>20000</v>
      </c>
      <c r="B25" s="52" t="s">
        <v>17</v>
      </c>
      <c r="C25" s="48">
        <v>115251223.72041</v>
      </c>
      <c r="D25" s="48">
        <v>110605480.685</v>
      </c>
      <c r="E25" s="48">
        <v>95.969029320955244</v>
      </c>
      <c r="F25" s="48">
        <v>110605480.685</v>
      </c>
      <c r="G25" s="48">
        <v>95.969029320955244</v>
      </c>
      <c r="H25" s="48"/>
      <c r="I25" s="48">
        <v>89700129</v>
      </c>
      <c r="J25" s="48">
        <v>81.099171979969412</v>
      </c>
      <c r="K25" s="48">
        <v>81.099171979969412</v>
      </c>
      <c r="L25" s="48"/>
      <c r="M25" s="48">
        <v>72785046.599999994</v>
      </c>
      <c r="N25" s="48">
        <v>81.142633139357017</v>
      </c>
      <c r="O25" s="48"/>
      <c r="P25" s="48">
        <v>55345079.5</v>
      </c>
      <c r="Q25" s="48">
        <v>76.039079571050252</v>
      </c>
      <c r="R25" s="48"/>
      <c r="T25" s="43">
        <v>20000</v>
      </c>
      <c r="U25" t="b">
        <v>1</v>
      </c>
      <c r="V25" s="45" t="s">
        <v>17</v>
      </c>
      <c r="W25" t="b">
        <v>1</v>
      </c>
    </row>
    <row r="26" spans="1:23" ht="37.5" x14ac:dyDescent="0.3">
      <c r="A26" s="58">
        <v>20200</v>
      </c>
      <c r="B26" s="52" t="s">
        <v>16</v>
      </c>
      <c r="C26" s="48">
        <v>113711717.70344</v>
      </c>
      <c r="D26" s="48">
        <v>110591585.685</v>
      </c>
      <c r="E26" s="48">
        <v>97.256103344971635</v>
      </c>
      <c r="F26" s="48">
        <v>110591585.685</v>
      </c>
      <c r="G26" s="48">
        <v>97.256103344971635</v>
      </c>
      <c r="H26" s="48"/>
      <c r="I26" s="48">
        <v>89700129</v>
      </c>
      <c r="J26" s="48">
        <v>81.109361480261697</v>
      </c>
      <c r="K26" s="48">
        <v>81.109361480261697</v>
      </c>
      <c r="L26" s="48"/>
      <c r="M26" s="48">
        <v>72785046.599999994</v>
      </c>
      <c r="N26" s="48">
        <v>81.142633139357017</v>
      </c>
      <c r="O26" s="48"/>
      <c r="P26" s="48">
        <v>55345079.5</v>
      </c>
      <c r="Q26" s="48">
        <v>76.039079571050252</v>
      </c>
      <c r="R26" s="48"/>
      <c r="T26" s="43">
        <v>20210</v>
      </c>
      <c r="U26" t="b">
        <v>0</v>
      </c>
      <c r="V26" s="47" t="s">
        <v>16</v>
      </c>
      <c r="W26" t="b">
        <v>1</v>
      </c>
    </row>
    <row r="27" spans="1:23" ht="37.5" x14ac:dyDescent="0.3">
      <c r="A27" s="58">
        <v>20201</v>
      </c>
      <c r="B27" s="52" t="s">
        <v>207</v>
      </c>
      <c r="C27" s="48">
        <v>51784187.5</v>
      </c>
      <c r="D27" s="48">
        <v>55852267.299999997</v>
      </c>
      <c r="E27" s="48">
        <v>107.8558339840709</v>
      </c>
      <c r="F27" s="48">
        <v>55852267.299999997</v>
      </c>
      <c r="G27" s="48">
        <v>107.8558339840709</v>
      </c>
      <c r="H27" s="48"/>
      <c r="I27" s="48">
        <v>47164287.799999997</v>
      </c>
      <c r="J27" s="48">
        <v>84.444714744821113</v>
      </c>
      <c r="K27" s="48">
        <v>84.444714744821113</v>
      </c>
      <c r="L27" s="48"/>
      <c r="M27" s="48">
        <v>42823286.600000001</v>
      </c>
      <c r="N27" s="48">
        <v>90.795999680079987</v>
      </c>
      <c r="O27" s="48"/>
      <c r="P27" s="48">
        <v>41443506.600000001</v>
      </c>
      <c r="Q27" s="48">
        <v>96.777967994637763</v>
      </c>
      <c r="R27" s="48"/>
      <c r="T27" s="43">
        <v>20211</v>
      </c>
      <c r="U27" t="b">
        <v>0</v>
      </c>
      <c r="V27" s="47" t="s">
        <v>207</v>
      </c>
      <c r="W27" t="b">
        <v>1</v>
      </c>
    </row>
    <row r="28" spans="1:23" ht="18.75" x14ac:dyDescent="0.3">
      <c r="A28" s="58"/>
      <c r="B28" s="52" t="s">
        <v>208</v>
      </c>
      <c r="C28" s="48">
        <v>33484644.399999999</v>
      </c>
      <c r="D28" s="48">
        <v>36833108.799999997</v>
      </c>
      <c r="E28" s="48">
        <v>109.99999988054225</v>
      </c>
      <c r="F28" s="48">
        <v>36833108.799999997</v>
      </c>
      <c r="G28" s="48">
        <v>109.99999988054225</v>
      </c>
      <c r="H28" s="48"/>
      <c r="I28" s="48">
        <v>36833108.799999997</v>
      </c>
      <c r="J28" s="48">
        <v>100</v>
      </c>
      <c r="K28" s="48">
        <v>100</v>
      </c>
      <c r="L28" s="48"/>
      <c r="M28" s="48">
        <v>35656214.600000001</v>
      </c>
      <c r="N28" s="48">
        <v>96.804792648944158</v>
      </c>
      <c r="O28" s="48"/>
      <c r="P28" s="48">
        <v>35656214.600000001</v>
      </c>
      <c r="Q28" s="48">
        <v>100</v>
      </c>
      <c r="R28" s="48"/>
      <c r="T28" s="43"/>
      <c r="U28" t="b">
        <v>1</v>
      </c>
      <c r="V28" s="47" t="s">
        <v>208</v>
      </c>
      <c r="W28" t="b">
        <v>1</v>
      </c>
    </row>
    <row r="29" spans="1:23" ht="37.5" x14ac:dyDescent="0.3">
      <c r="A29" s="58"/>
      <c r="B29" s="52" t="s">
        <v>209</v>
      </c>
      <c r="C29" s="48">
        <v>15726694.5</v>
      </c>
      <c r="D29" s="48">
        <v>16174734.4</v>
      </c>
      <c r="E29" s="48">
        <v>102.84891335556878</v>
      </c>
      <c r="F29" s="48">
        <v>16174734.4</v>
      </c>
      <c r="G29" s="48">
        <v>102.84891335556878</v>
      </c>
      <c r="H29" s="48"/>
      <c r="I29" s="48">
        <v>8464816</v>
      </c>
      <c r="J29" s="48">
        <v>52.333570311979891</v>
      </c>
      <c r="K29" s="48">
        <v>52.333570311979891</v>
      </c>
      <c r="L29" s="48"/>
      <c r="M29" s="48">
        <v>7167072</v>
      </c>
      <c r="N29" s="48">
        <v>84.668963861707098</v>
      </c>
      <c r="O29" s="48"/>
      <c r="P29" s="48">
        <v>5787292</v>
      </c>
      <c r="Q29" s="48">
        <v>80.748344651762949</v>
      </c>
      <c r="R29" s="48"/>
      <c r="T29" s="43"/>
      <c r="U29" t="b">
        <v>1</v>
      </c>
      <c r="V29" s="47" t="s">
        <v>209</v>
      </c>
      <c r="W29" t="b">
        <v>1</v>
      </c>
    </row>
    <row r="30" spans="1:23" ht="37.5" x14ac:dyDescent="0.3">
      <c r="A30" s="58"/>
      <c r="B30" s="52" t="s">
        <v>260</v>
      </c>
      <c r="C30" s="48">
        <v>1760413</v>
      </c>
      <c r="D30" s="48">
        <v>1866363</v>
      </c>
      <c r="E30" s="48">
        <v>106.01847407398151</v>
      </c>
      <c r="F30" s="48">
        <v>1866363</v>
      </c>
      <c r="G30" s="48">
        <v>106.01847407398151</v>
      </c>
      <c r="H30" s="48"/>
      <c r="I30" s="48">
        <v>1866363</v>
      </c>
      <c r="J30" s="48">
        <v>100</v>
      </c>
      <c r="K30" s="48">
        <v>100</v>
      </c>
      <c r="L30" s="48"/>
      <c r="M30" s="48"/>
      <c r="N30" s="48">
        <v>0</v>
      </c>
      <c r="O30" s="48"/>
      <c r="P30" s="48"/>
      <c r="Q30" s="48" t="s">
        <v>315</v>
      </c>
      <c r="R30" s="48"/>
      <c r="T30" s="43"/>
      <c r="U30" t="b">
        <v>1</v>
      </c>
      <c r="V30" s="47" t="s">
        <v>260</v>
      </c>
      <c r="W30" t="b">
        <v>1</v>
      </c>
    </row>
    <row r="31" spans="1:23" ht="45" x14ac:dyDescent="0.25">
      <c r="A31" s="58"/>
      <c r="B31" s="52" t="s">
        <v>261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W31" t="b">
        <v>0</v>
      </c>
    </row>
    <row r="32" spans="1:23" ht="18.75" x14ac:dyDescent="0.3">
      <c r="A32" s="58"/>
      <c r="B32" s="52" t="s">
        <v>262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T32" s="43"/>
      <c r="U32" t="b">
        <v>1</v>
      </c>
      <c r="V32" s="47" t="s">
        <v>262</v>
      </c>
      <c r="W32" t="b">
        <v>1</v>
      </c>
    </row>
    <row r="33" spans="1:23" ht="37.5" x14ac:dyDescent="0.3">
      <c r="A33" s="58">
        <v>20220</v>
      </c>
      <c r="B33" s="52" t="s">
        <v>15</v>
      </c>
      <c r="C33" s="48">
        <v>41394295.627669998</v>
      </c>
      <c r="D33" s="48">
        <v>41133292.566</v>
      </c>
      <c r="E33" s="48">
        <v>91.993585562850782</v>
      </c>
      <c r="F33" s="48">
        <v>41133292.566</v>
      </c>
      <c r="G33" s="48">
        <v>99.369470943490271</v>
      </c>
      <c r="H33" s="48"/>
      <c r="I33" s="48">
        <v>34802026.700000003</v>
      </c>
      <c r="J33" s="48">
        <v>91.391644599826421</v>
      </c>
      <c r="K33" s="48">
        <v>84.607928344561216</v>
      </c>
      <c r="L33" s="48"/>
      <c r="M33" s="48">
        <v>22428318.499999993</v>
      </c>
      <c r="N33" s="48">
        <v>64.445437885949303</v>
      </c>
      <c r="O33" s="48"/>
      <c r="P33" s="48">
        <v>6324632.9000000004</v>
      </c>
      <c r="Q33" s="48">
        <v>28.19931819676987</v>
      </c>
      <c r="R33" s="48"/>
      <c r="T33" s="43">
        <v>20230</v>
      </c>
      <c r="U33" t="b">
        <v>0</v>
      </c>
      <c r="V33" s="47" t="s">
        <v>15</v>
      </c>
      <c r="W33" t="b">
        <v>1</v>
      </c>
    </row>
    <row r="34" spans="1:23" ht="18.75" x14ac:dyDescent="0.3">
      <c r="A34" s="58">
        <v>20230</v>
      </c>
      <c r="B34" s="52" t="s">
        <v>14</v>
      </c>
      <c r="C34" s="48">
        <v>16091363.18434</v>
      </c>
      <c r="D34" s="48">
        <v>9901316.2129999995</v>
      </c>
      <c r="E34" s="48">
        <v>57.180857877563305</v>
      </c>
      <c r="F34" s="48">
        <v>9901316.2129999995</v>
      </c>
      <c r="G34" s="48">
        <v>61.531867123823858</v>
      </c>
      <c r="H34" s="48"/>
      <c r="I34" s="48">
        <v>5953494.9000000004</v>
      </c>
      <c r="J34" s="48">
        <v>64.703605571313233</v>
      </c>
      <c r="K34" s="48">
        <v>60.128318012743797</v>
      </c>
      <c r="L34" s="48"/>
      <c r="M34" s="48">
        <v>6325363</v>
      </c>
      <c r="N34" s="48">
        <v>106.24621514331018</v>
      </c>
      <c r="O34" s="48"/>
      <c r="P34" s="48">
        <v>6368861.4999999991</v>
      </c>
      <c r="Q34" s="48">
        <v>100.68768385308478</v>
      </c>
      <c r="R34" s="48"/>
      <c r="T34" s="43">
        <v>20240</v>
      </c>
      <c r="U34" t="b">
        <v>0</v>
      </c>
      <c r="V34" s="47" t="s">
        <v>14</v>
      </c>
      <c r="W34" t="b">
        <v>1</v>
      </c>
    </row>
    <row r="35" spans="1:23" ht="18.75" x14ac:dyDescent="0.3">
      <c r="A35" s="58">
        <v>20240</v>
      </c>
      <c r="B35" s="52" t="s">
        <v>13</v>
      </c>
      <c r="C35" s="48">
        <v>4441871.3914299998</v>
      </c>
      <c r="D35" s="48">
        <v>3704709.6060000001</v>
      </c>
      <c r="E35" s="48">
        <v>78.557491055287585</v>
      </c>
      <c r="F35" s="48">
        <v>3704709.6060000001</v>
      </c>
      <c r="G35" s="48">
        <v>83.404251936419058</v>
      </c>
      <c r="H35" s="48"/>
      <c r="I35" s="48">
        <v>1780319.6</v>
      </c>
      <c r="J35" s="48">
        <v>51.020462189364466</v>
      </c>
      <c r="K35" s="48">
        <v>48.055577611715243</v>
      </c>
      <c r="L35" s="48"/>
      <c r="M35" s="48">
        <v>1208078.4999999998</v>
      </c>
      <c r="N35" s="48">
        <v>67.857394818323613</v>
      </c>
      <c r="O35" s="48"/>
      <c r="P35" s="48">
        <v>1208078.4999999998</v>
      </c>
      <c r="Q35" s="48">
        <v>100</v>
      </c>
      <c r="R35" s="48"/>
      <c r="T35" s="43">
        <v>20250</v>
      </c>
      <c r="U35" t="b">
        <v>0</v>
      </c>
      <c r="V35" s="47" t="s">
        <v>13</v>
      </c>
      <c r="W35" t="b">
        <v>1</v>
      </c>
    </row>
    <row r="36" spans="1:23" ht="37.5" x14ac:dyDescent="0.3">
      <c r="A36" s="58">
        <v>20290</v>
      </c>
      <c r="B36" s="52" t="s">
        <v>12</v>
      </c>
      <c r="C36" s="48"/>
      <c r="D36" s="48"/>
      <c r="E36" s="48" t="s">
        <v>315</v>
      </c>
      <c r="F36" s="48"/>
      <c r="G36" s="48" t="s">
        <v>315</v>
      </c>
      <c r="H36" s="48"/>
      <c r="I36" s="48"/>
      <c r="J36" s="48" t="s">
        <v>315</v>
      </c>
      <c r="K36" s="48" t="s">
        <v>315</v>
      </c>
      <c r="L36" s="48"/>
      <c r="M36" s="48"/>
      <c r="N36" s="48" t="s">
        <v>315</v>
      </c>
      <c r="O36" s="48"/>
      <c r="P36" s="48"/>
      <c r="Q36" s="48" t="s">
        <v>315</v>
      </c>
      <c r="R36" s="48"/>
      <c r="T36" s="43">
        <v>20290</v>
      </c>
      <c r="U36" t="b">
        <v>1</v>
      </c>
      <c r="V36" s="47" t="s">
        <v>12</v>
      </c>
      <c r="W36" t="b">
        <v>1</v>
      </c>
    </row>
    <row r="37" spans="1:23" ht="37.5" x14ac:dyDescent="0.3">
      <c r="A37" s="58">
        <v>20300</v>
      </c>
      <c r="B37" s="52" t="s">
        <v>11</v>
      </c>
      <c r="C37" s="48">
        <v>1547538.3953699998</v>
      </c>
      <c r="D37" s="48"/>
      <c r="E37" s="48">
        <v>0</v>
      </c>
      <c r="F37" s="48"/>
      <c r="G37" s="48">
        <v>0</v>
      </c>
      <c r="H37" s="48"/>
      <c r="I37" s="48"/>
      <c r="J37" s="48" t="s">
        <v>315</v>
      </c>
      <c r="K37" s="48" t="s">
        <v>315</v>
      </c>
      <c r="L37" s="48"/>
      <c r="M37" s="48"/>
      <c r="N37" s="48" t="s">
        <v>315</v>
      </c>
      <c r="O37" s="48"/>
      <c r="P37" s="48"/>
      <c r="Q37" s="48" t="s">
        <v>315</v>
      </c>
      <c r="R37" s="48"/>
      <c r="T37" s="43">
        <v>20300</v>
      </c>
      <c r="U37" t="b">
        <v>1</v>
      </c>
      <c r="V37" s="47" t="s">
        <v>11</v>
      </c>
      <c r="W37" t="b">
        <v>1</v>
      </c>
    </row>
    <row r="38" spans="1:23" ht="37.5" x14ac:dyDescent="0.3">
      <c r="A38" s="58">
        <v>20400</v>
      </c>
      <c r="B38" s="52" t="s">
        <v>10</v>
      </c>
      <c r="C38" s="48">
        <v>11033</v>
      </c>
      <c r="D38" s="48">
        <v>13895</v>
      </c>
      <c r="E38" s="48">
        <v>125.9403607359739</v>
      </c>
      <c r="F38" s="48">
        <v>13895</v>
      </c>
      <c r="G38" s="48">
        <v>125.9403607359739</v>
      </c>
      <c r="H38" s="48"/>
      <c r="I38" s="48"/>
      <c r="J38" s="48">
        <v>0</v>
      </c>
      <c r="K38" s="48">
        <v>0</v>
      </c>
      <c r="L38" s="48"/>
      <c r="M38" s="48"/>
      <c r="N38" s="48" t="s">
        <v>315</v>
      </c>
      <c r="O38" s="48"/>
      <c r="P38" s="48"/>
      <c r="Q38" s="48" t="s">
        <v>315</v>
      </c>
      <c r="R38" s="48"/>
      <c r="T38" s="43">
        <v>20400</v>
      </c>
      <c r="U38" t="b">
        <v>1</v>
      </c>
      <c r="V38" s="47" t="s">
        <v>10</v>
      </c>
      <c r="W38" t="b">
        <v>1</v>
      </c>
    </row>
    <row r="39" spans="1:23" ht="18.75" x14ac:dyDescent="0.3">
      <c r="A39" s="58">
        <v>20700</v>
      </c>
      <c r="B39" s="52" t="s">
        <v>9</v>
      </c>
      <c r="C39" s="48">
        <v>0</v>
      </c>
      <c r="D39" s="48"/>
      <c r="E39" s="48" t="s">
        <v>315</v>
      </c>
      <c r="F39" s="48"/>
      <c r="G39" s="48" t="s">
        <v>315</v>
      </c>
      <c r="H39" s="48"/>
      <c r="I39" s="48"/>
      <c r="J39" s="48" t="s">
        <v>315</v>
      </c>
      <c r="K39" s="48" t="s">
        <v>315</v>
      </c>
      <c r="L39" s="48"/>
      <c r="M39" s="48"/>
      <c r="N39" s="48" t="s">
        <v>315</v>
      </c>
      <c r="O39" s="48"/>
      <c r="P39" s="48"/>
      <c r="Q39" s="48" t="s">
        <v>315</v>
      </c>
      <c r="R39" s="48"/>
      <c r="T39" s="43">
        <v>20700</v>
      </c>
      <c r="U39" t="b">
        <v>1</v>
      </c>
      <c r="V39" s="47" t="s">
        <v>9</v>
      </c>
      <c r="W39" t="b">
        <v>1</v>
      </c>
    </row>
    <row r="40" spans="1:23" x14ac:dyDescent="0.25">
      <c r="C40" s="35"/>
      <c r="D40" s="35"/>
      <c r="E40" s="36"/>
      <c r="F40" s="36"/>
      <c r="G40" s="36"/>
      <c r="H40" s="36"/>
    </row>
    <row r="41" spans="1:23" x14ac:dyDescent="0.25">
      <c r="C41" s="94"/>
      <c r="D41" s="94"/>
      <c r="E41" s="94"/>
      <c r="F41" s="94"/>
      <c r="G41" s="94"/>
      <c r="H41" s="94"/>
    </row>
    <row r="42" spans="1:23" ht="30" x14ac:dyDescent="0.25">
      <c r="B42" s="54" t="s">
        <v>288</v>
      </c>
      <c r="C42" s="35"/>
      <c r="D42" s="35"/>
      <c r="E42" s="36"/>
      <c r="F42" s="36"/>
      <c r="G42" s="36"/>
      <c r="H42" s="36"/>
    </row>
  </sheetData>
  <mergeCells count="4">
    <mergeCell ref="C41:E41"/>
    <mergeCell ref="F41:H41"/>
    <mergeCell ref="B1:Q1"/>
    <mergeCell ref="E2:K2"/>
  </mergeCells>
  <pageMargins left="0.23622047244094491" right="0.23622047244094491" top="0.15748031496062992" bottom="0.15748031496062992" header="0.31496062992125984" footer="0.31496062992125984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8"/>
  <sheetViews>
    <sheetView zoomScale="85" zoomScaleNormal="85" workbookViewId="0">
      <pane xSplit="2" ySplit="4" topLeftCell="D5" activePane="bottomRight" state="frozen"/>
      <selection pane="topRight" activeCell="C1" sqref="C1"/>
      <selection pane="bottomLeft" activeCell="A6" sqref="A6"/>
      <selection pane="bottomRight" activeCell="F12" sqref="F12"/>
    </sheetView>
  </sheetViews>
  <sheetFormatPr defaultRowHeight="15" x14ac:dyDescent="0.25"/>
  <cols>
    <col min="1" max="1" width="24.28515625" style="2" customWidth="1"/>
    <col min="2" max="2" width="69.42578125" style="7" customWidth="1"/>
    <col min="3" max="3" width="23" style="7" customWidth="1"/>
    <col min="4" max="4" width="19.85546875" bestFit="1" customWidth="1"/>
    <col min="5" max="5" width="16.85546875" bestFit="1" customWidth="1"/>
    <col min="6" max="6" width="22.28515625" bestFit="1" customWidth="1"/>
    <col min="7" max="7" width="20.5703125" bestFit="1" customWidth="1"/>
    <col min="8" max="8" width="14.85546875" customWidth="1"/>
    <col min="9" max="9" width="20.5703125" customWidth="1"/>
    <col min="10" max="10" width="13.5703125" customWidth="1"/>
    <col min="11" max="11" width="12.42578125" customWidth="1"/>
    <col min="12" max="12" width="14.42578125" customWidth="1"/>
    <col min="13" max="13" width="18" bestFit="1" customWidth="1"/>
    <col min="14" max="14" width="12.42578125" customWidth="1"/>
    <col min="15" max="15" width="15" customWidth="1"/>
    <col min="16" max="16" width="18" bestFit="1" customWidth="1"/>
    <col min="17" max="17" width="12.42578125" customWidth="1"/>
    <col min="18" max="18" width="14.42578125" customWidth="1"/>
  </cols>
  <sheetData>
    <row r="1" spans="1:18" ht="33.75" customHeight="1" x14ac:dyDescent="0.3">
      <c r="A1" s="3"/>
      <c r="B1" s="95" t="s">
        <v>357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1" t="s">
        <v>48</v>
      </c>
    </row>
    <row r="2" spans="1:18" s="89" customFormat="1" ht="33.75" customHeight="1" x14ac:dyDescent="0.3">
      <c r="A2" s="85"/>
      <c r="B2" s="86"/>
      <c r="C2" s="87"/>
      <c r="D2" s="87"/>
      <c r="E2" s="86"/>
      <c r="F2" s="87"/>
      <c r="G2" s="87"/>
      <c r="H2" s="86"/>
      <c r="I2" s="87"/>
      <c r="J2" s="86"/>
      <c r="K2" s="86"/>
      <c r="L2" s="86"/>
      <c r="M2" s="87"/>
      <c r="N2" s="86"/>
      <c r="O2" s="86"/>
      <c r="P2" s="87"/>
      <c r="Q2" s="86"/>
      <c r="R2" s="88"/>
    </row>
    <row r="3" spans="1:18" s="89" customFormat="1" ht="22.5" customHeight="1" x14ac:dyDescent="0.25">
      <c r="A3" s="85"/>
      <c r="B3" s="90"/>
      <c r="C3" s="91"/>
      <c r="D3" s="91"/>
      <c r="E3" s="92"/>
      <c r="F3" s="91"/>
      <c r="G3" s="93"/>
      <c r="H3" s="93"/>
      <c r="I3" s="91"/>
      <c r="J3" s="93"/>
      <c r="K3" s="93"/>
      <c r="L3" s="93"/>
      <c r="M3" s="91"/>
      <c r="N3" s="93"/>
      <c r="O3" s="93"/>
      <c r="P3" s="91"/>
      <c r="Q3" s="93"/>
      <c r="R3" s="88"/>
    </row>
    <row r="4" spans="1:18" ht="110.25" x14ac:dyDescent="0.25">
      <c r="A4" s="61" t="s">
        <v>251</v>
      </c>
      <c r="B4" s="62" t="s">
        <v>247</v>
      </c>
      <c r="C4" s="21" t="s">
        <v>285</v>
      </c>
      <c r="D4" s="22" t="s">
        <v>305</v>
      </c>
      <c r="E4" s="22" t="s">
        <v>3</v>
      </c>
      <c r="F4" s="22" t="s">
        <v>286</v>
      </c>
      <c r="G4" s="22" t="s">
        <v>287</v>
      </c>
      <c r="H4" s="22" t="s">
        <v>276</v>
      </c>
      <c r="I4" s="22" t="s">
        <v>289</v>
      </c>
      <c r="J4" s="22" t="s">
        <v>290</v>
      </c>
      <c r="K4" s="22" t="s">
        <v>291</v>
      </c>
      <c r="L4" s="22" t="s">
        <v>276</v>
      </c>
      <c r="M4" s="22" t="s">
        <v>283</v>
      </c>
      <c r="N4" s="22" t="s">
        <v>284</v>
      </c>
      <c r="O4" s="22" t="s">
        <v>276</v>
      </c>
      <c r="P4" s="22" t="s">
        <v>292</v>
      </c>
      <c r="Q4" s="22" t="s">
        <v>294</v>
      </c>
      <c r="R4" s="22" t="s">
        <v>276</v>
      </c>
    </row>
    <row r="5" spans="1:18" ht="72" x14ac:dyDescent="0.25">
      <c r="A5" s="29" t="s">
        <v>237</v>
      </c>
      <c r="B5" s="33" t="s">
        <v>233</v>
      </c>
      <c r="C5" s="63">
        <v>13228681.113949999</v>
      </c>
      <c r="D5" s="63">
        <v>14477283.737709999</v>
      </c>
      <c r="E5" s="63">
        <v>109.43860248050967</v>
      </c>
      <c r="F5" s="63">
        <v>14477283.737709999</v>
      </c>
      <c r="G5" s="63">
        <v>109.43860248050967</v>
      </c>
      <c r="H5" s="63"/>
      <c r="I5" s="63">
        <v>15708547.569399999</v>
      </c>
      <c r="J5" s="63">
        <v>108.50479864867772</v>
      </c>
      <c r="K5" s="63">
        <v>108.50479864867772</v>
      </c>
      <c r="L5" s="63"/>
      <c r="M5" s="63">
        <v>16336889.46889</v>
      </c>
      <c r="N5" s="63">
        <v>103.99999997908145</v>
      </c>
      <c r="O5" s="63"/>
      <c r="P5" s="63">
        <v>16990365.048890002</v>
      </c>
      <c r="Q5" s="63">
        <v>104.00000000761713</v>
      </c>
      <c r="R5" s="63"/>
    </row>
    <row r="6" spans="1:18" ht="15.75" x14ac:dyDescent="0.25">
      <c r="A6" s="29" t="s">
        <v>234</v>
      </c>
      <c r="B6" s="33" t="s">
        <v>216</v>
      </c>
      <c r="C6" s="63">
        <v>2069403.03159</v>
      </c>
      <c r="D6" s="63">
        <v>2174344.2644300009</v>
      </c>
      <c r="E6" s="63">
        <v>105.07108722844436</v>
      </c>
      <c r="F6" s="63">
        <v>2174344.2644300009</v>
      </c>
      <c r="G6" s="63">
        <v>105.07108722844436</v>
      </c>
      <c r="H6" s="63"/>
      <c r="I6" s="63">
        <v>2502825.2560000001</v>
      </c>
      <c r="J6" s="63">
        <v>115.10712893738149</v>
      </c>
      <c r="K6" s="63">
        <v>115.10712893738149</v>
      </c>
      <c r="L6" s="63"/>
      <c r="M6" s="63">
        <v>2502883.3450000002</v>
      </c>
      <c r="N6" s="63">
        <v>100.00232093710342</v>
      </c>
      <c r="O6" s="63"/>
      <c r="P6" s="63">
        <v>2502891.9449999998</v>
      </c>
      <c r="Q6" s="63">
        <v>100.00034360370877</v>
      </c>
      <c r="R6" s="63"/>
    </row>
    <row r="7" spans="1:18" ht="36" x14ac:dyDescent="0.25">
      <c r="A7" s="29" t="s">
        <v>235</v>
      </c>
      <c r="B7" s="33" t="s">
        <v>217</v>
      </c>
      <c r="C7" s="63">
        <v>9618916.0800000001</v>
      </c>
      <c r="D7" s="63">
        <v>10706947.24611</v>
      </c>
      <c r="E7" s="63">
        <v>111.31136977452454</v>
      </c>
      <c r="F7" s="63">
        <v>10916947.24611</v>
      </c>
      <c r="G7" s="63">
        <v>113.49456794626698</v>
      </c>
      <c r="H7" s="63"/>
      <c r="I7" s="63">
        <v>11525538.513049999</v>
      </c>
      <c r="J7" s="63">
        <v>107.64542168859015</v>
      </c>
      <c r="K7" s="63">
        <v>105.57473855300397</v>
      </c>
      <c r="L7" s="63"/>
      <c r="M7" s="63">
        <v>12153825.24554</v>
      </c>
      <c r="N7" s="63">
        <v>105.45125706515677</v>
      </c>
      <c r="O7" s="63"/>
      <c r="P7" s="63">
        <v>12807292.225540001</v>
      </c>
      <c r="Q7" s="63">
        <v>105.37663630008008</v>
      </c>
      <c r="R7" s="63"/>
    </row>
    <row r="8" spans="1:18" ht="15.75" x14ac:dyDescent="0.25">
      <c r="A8" s="29">
        <v>340</v>
      </c>
      <c r="B8" s="34" t="s">
        <v>219</v>
      </c>
      <c r="C8" s="63">
        <v>60718.54</v>
      </c>
      <c r="D8" s="63">
        <v>85261.322260000001</v>
      </c>
      <c r="E8" s="63">
        <v>140.42057378191242</v>
      </c>
      <c r="F8" s="63">
        <v>85261.322260000001</v>
      </c>
      <c r="G8" s="63">
        <v>140.42057378191242</v>
      </c>
      <c r="H8" s="63"/>
      <c r="I8" s="63">
        <v>89302.547999999995</v>
      </c>
      <c r="J8" s="63">
        <v>104.73981124486491</v>
      </c>
      <c r="K8" s="63">
        <v>104.73981124486491</v>
      </c>
      <c r="L8" s="63"/>
      <c r="M8" s="63">
        <v>8640</v>
      </c>
      <c r="N8" s="63">
        <v>9.6749759032631424</v>
      </c>
      <c r="O8" s="63"/>
      <c r="P8" s="63">
        <v>8640</v>
      </c>
      <c r="Q8" s="63">
        <v>100</v>
      </c>
      <c r="R8" s="63"/>
    </row>
    <row r="9" spans="1:18" ht="15.75" x14ac:dyDescent="0.25">
      <c r="A9" s="30" t="s">
        <v>236</v>
      </c>
      <c r="B9" s="33" t="s">
        <v>218</v>
      </c>
      <c r="C9" s="63">
        <v>45937570.360060006</v>
      </c>
      <c r="D9" s="63">
        <v>39684157.310100004</v>
      </c>
      <c r="E9" s="63">
        <v>86.387148904599059</v>
      </c>
      <c r="F9" s="63">
        <v>39684157.310100004</v>
      </c>
      <c r="G9" s="63">
        <v>86.387148904599059</v>
      </c>
      <c r="H9" s="63"/>
      <c r="I9" s="63">
        <v>28852443.360940002</v>
      </c>
      <c r="J9" s="63">
        <v>72.705193499464272</v>
      </c>
      <c r="K9" s="63">
        <v>72.705193499464272</v>
      </c>
      <c r="L9" s="63"/>
      <c r="M9" s="63">
        <v>18608124.94644</v>
      </c>
      <c r="N9" s="63">
        <v>64.494104411383731</v>
      </c>
      <c r="O9" s="63"/>
      <c r="P9" s="63">
        <v>19415309.462439999</v>
      </c>
      <c r="Q9" s="63">
        <v>104.33780683611771</v>
      </c>
      <c r="R9" s="63"/>
    </row>
    <row r="10" spans="1:18" ht="30" x14ac:dyDescent="0.25">
      <c r="A10" s="28" t="s">
        <v>238</v>
      </c>
      <c r="B10" s="34" t="s">
        <v>220</v>
      </c>
      <c r="C10" s="63">
        <v>9030339.3599999994</v>
      </c>
      <c r="D10" s="63">
        <v>9450197.0769999996</v>
      </c>
      <c r="E10" s="63">
        <v>104.64941238930361</v>
      </c>
      <c r="F10" s="63">
        <v>9450197.0769999996</v>
      </c>
      <c r="G10" s="63">
        <v>104.64941238930361</v>
      </c>
      <c r="H10" s="63"/>
      <c r="I10" s="63">
        <v>10275082.048</v>
      </c>
      <c r="J10" s="63">
        <v>108.72875945632516</v>
      </c>
      <c r="K10" s="63">
        <v>108.72875945632516</v>
      </c>
      <c r="L10" s="63"/>
      <c r="M10" s="63">
        <v>11027337.495999999</v>
      </c>
      <c r="N10" s="63">
        <v>107.32116244411326</v>
      </c>
      <c r="O10" s="63"/>
      <c r="P10" s="63">
        <v>11756982.211999999</v>
      </c>
      <c r="Q10" s="63">
        <v>106.61668980626256</v>
      </c>
      <c r="R10" s="63"/>
    </row>
    <row r="11" spans="1:18" ht="15.75" x14ac:dyDescent="0.25">
      <c r="A11" s="28">
        <v>720</v>
      </c>
      <c r="B11" s="33" t="s">
        <v>221</v>
      </c>
      <c r="C11" s="63">
        <v>3770.6949300000001</v>
      </c>
      <c r="D11" s="63">
        <v>26473.892370000001</v>
      </c>
      <c r="E11" s="63">
        <v>702.09584337813294</v>
      </c>
      <c r="F11" s="63">
        <v>26473.892370000001</v>
      </c>
      <c r="G11" s="63">
        <v>702.09584337813294</v>
      </c>
      <c r="H11" s="63"/>
      <c r="I11" s="63">
        <v>160136.22984000001</v>
      </c>
      <c r="J11" s="63">
        <v>604.88358720331235</v>
      </c>
      <c r="K11" s="63">
        <v>604.88358720331235</v>
      </c>
      <c r="L11" s="63"/>
      <c r="M11" s="63">
        <v>289409.99057000002</v>
      </c>
      <c r="N11" s="63">
        <v>180.72736623009283</v>
      </c>
      <c r="O11" s="63"/>
      <c r="P11" s="63">
        <v>407347.07248999999</v>
      </c>
      <c r="Q11" s="63">
        <v>140.75086754528411</v>
      </c>
      <c r="R11" s="63"/>
    </row>
    <row r="12" spans="1:18" ht="24" x14ac:dyDescent="0.25">
      <c r="A12" s="28" t="s">
        <v>239</v>
      </c>
      <c r="B12" s="33" t="s">
        <v>222</v>
      </c>
      <c r="C12" s="63">
        <v>37947.614409999995</v>
      </c>
      <c r="D12" s="63">
        <v>124574.45410999999</v>
      </c>
      <c r="E12" s="63">
        <v>328.28006726339038</v>
      </c>
      <c r="F12" s="63">
        <v>124574.45410999999</v>
      </c>
      <c r="G12" s="63">
        <v>328.28006726339038</v>
      </c>
      <c r="H12" s="63"/>
      <c r="I12" s="63">
        <v>118733.7548</v>
      </c>
      <c r="J12" s="63">
        <v>95.311479105625764</v>
      </c>
      <c r="K12" s="63">
        <v>95.311479105625764</v>
      </c>
      <c r="L12" s="63"/>
      <c r="M12" s="63">
        <v>51993.563999999998</v>
      </c>
      <c r="N12" s="63">
        <v>43.790044446568785</v>
      </c>
      <c r="O12" s="63"/>
      <c r="P12" s="63">
        <v>51993.563999999998</v>
      </c>
      <c r="Q12" s="63">
        <v>100</v>
      </c>
      <c r="R12" s="63"/>
    </row>
    <row r="13" spans="1:18" ht="60" x14ac:dyDescent="0.25">
      <c r="A13" s="31" t="s">
        <v>240</v>
      </c>
      <c r="B13" s="34" t="s">
        <v>223</v>
      </c>
      <c r="C13" s="63">
        <v>7031291.2755799983</v>
      </c>
      <c r="D13" s="63">
        <v>8936835.8926799987</v>
      </c>
      <c r="E13" s="63">
        <v>127.10091990809775</v>
      </c>
      <c r="F13" s="63">
        <v>8688938.735976385</v>
      </c>
      <c r="G13" s="63">
        <v>123.57529215371113</v>
      </c>
      <c r="H13" s="63"/>
      <c r="I13" s="63">
        <v>7464370.2747499999</v>
      </c>
      <c r="J13" s="63">
        <v>83.523635930966705</v>
      </c>
      <c r="K13" s="63">
        <v>85.906581937836862</v>
      </c>
      <c r="L13" s="63"/>
      <c r="M13" s="63">
        <v>4645986.4658199996</v>
      </c>
      <c r="N13" s="63">
        <v>62.242175760440887</v>
      </c>
      <c r="O13" s="63"/>
      <c r="P13" s="63">
        <v>3770639.2278200001</v>
      </c>
      <c r="Q13" s="63">
        <v>81.159066122128621</v>
      </c>
      <c r="R13" s="63"/>
    </row>
    <row r="14" spans="1:18" ht="15.75" x14ac:dyDescent="0.25">
      <c r="A14" s="28" t="s">
        <v>241</v>
      </c>
      <c r="B14" s="33" t="s">
        <v>224</v>
      </c>
      <c r="C14" s="63">
        <v>0</v>
      </c>
      <c r="D14" s="63">
        <v>0</v>
      </c>
      <c r="E14" s="63" t="s">
        <v>315</v>
      </c>
      <c r="F14" s="63"/>
      <c r="G14" s="63">
        <v>0</v>
      </c>
      <c r="H14" s="63"/>
      <c r="I14" s="63"/>
      <c r="J14" s="63" t="s">
        <v>315</v>
      </c>
      <c r="K14" s="63" t="s">
        <v>350</v>
      </c>
      <c r="L14" s="63"/>
      <c r="M14" s="63"/>
      <c r="N14" s="63" t="s">
        <v>315</v>
      </c>
      <c r="O14" s="63"/>
      <c r="P14" s="63"/>
      <c r="Q14" s="63" t="s">
        <v>315</v>
      </c>
      <c r="R14" s="63"/>
    </row>
    <row r="15" spans="1:18" ht="60" x14ac:dyDescent="0.25">
      <c r="A15" s="28" t="s">
        <v>242</v>
      </c>
      <c r="B15" s="33" t="s">
        <v>225</v>
      </c>
      <c r="C15" s="63">
        <v>5679833.9056699993</v>
      </c>
      <c r="D15" s="63">
        <v>5209387.7965000011</v>
      </c>
      <c r="E15" s="63">
        <v>91.71725587432465</v>
      </c>
      <c r="F15" s="63">
        <v>5190740.7947397158</v>
      </c>
      <c r="G15" s="63">
        <v>91.388953989622166</v>
      </c>
      <c r="H15" s="63"/>
      <c r="I15" s="63">
        <v>2922559.3546799999</v>
      </c>
      <c r="J15" s="63">
        <v>56.101781415535271</v>
      </c>
      <c r="K15" s="63">
        <v>56.303319126274118</v>
      </c>
      <c r="L15" s="63"/>
      <c r="M15" s="63">
        <v>231451.74062999932</v>
      </c>
      <c r="N15" s="63">
        <v>7.9194881109725728</v>
      </c>
      <c r="O15" s="63"/>
      <c r="P15" s="63">
        <v>227848.24424999987</v>
      </c>
      <c r="Q15" s="63">
        <v>98.443089531238385</v>
      </c>
      <c r="R15" s="63"/>
    </row>
    <row r="16" spans="1:18" ht="30" x14ac:dyDescent="0.25">
      <c r="A16" s="27">
        <v>630</v>
      </c>
      <c r="B16" s="33" t="s">
        <v>226</v>
      </c>
      <c r="C16" s="63">
        <v>1184987.9306999999</v>
      </c>
      <c r="D16" s="63">
        <v>1292525.5880499999</v>
      </c>
      <c r="E16" s="63">
        <v>109.07500022270058</v>
      </c>
      <c r="F16" s="63">
        <v>1292525.5880499999</v>
      </c>
      <c r="G16" s="63">
        <v>109.07500022270058</v>
      </c>
      <c r="H16" s="63"/>
      <c r="I16" s="63">
        <v>604265.40300000005</v>
      </c>
      <c r="J16" s="63">
        <v>46.750749740408601</v>
      </c>
      <c r="K16" s="63">
        <v>46.750749740408601</v>
      </c>
      <c r="L16" s="63"/>
      <c r="M16" s="63">
        <v>58547.896000000008</v>
      </c>
      <c r="N16" s="63">
        <v>9.6891027865118406</v>
      </c>
      <c r="O16" s="63"/>
      <c r="P16" s="63">
        <v>70457.800000000047</v>
      </c>
      <c r="Q16" s="63">
        <v>120.34215542092245</v>
      </c>
      <c r="R16" s="63"/>
    </row>
    <row r="17" spans="1:18" ht="45" x14ac:dyDescent="0.25">
      <c r="A17" s="26">
        <v>810</v>
      </c>
      <c r="B17" s="34" t="s">
        <v>0</v>
      </c>
      <c r="C17" s="63">
        <v>2186561.8068500003</v>
      </c>
      <c r="D17" s="63">
        <v>3212257.4590999996</v>
      </c>
      <c r="E17" s="63">
        <v>146.9090628509438</v>
      </c>
      <c r="F17" s="63">
        <v>3212257.4590999996</v>
      </c>
      <c r="G17" s="63">
        <v>146.9090628509438</v>
      </c>
      <c r="H17" s="63"/>
      <c r="I17" s="63">
        <v>1847213.24704</v>
      </c>
      <c r="J17" s="63">
        <v>57.505143051564325</v>
      </c>
      <c r="K17" s="63">
        <v>57.505143051564325</v>
      </c>
      <c r="L17" s="63"/>
      <c r="M17" s="63">
        <v>5814331.5970000001</v>
      </c>
      <c r="N17" s="63">
        <v>314.76233760866353</v>
      </c>
      <c r="O17" s="63"/>
      <c r="P17" s="63">
        <v>5616814.7309999997</v>
      </c>
      <c r="Q17" s="63">
        <v>96.602930832119853</v>
      </c>
      <c r="R17" s="63"/>
    </row>
    <row r="18" spans="1:18" ht="15.75" x14ac:dyDescent="0.25">
      <c r="A18" s="26">
        <v>830</v>
      </c>
      <c r="B18" s="34" t="s">
        <v>227</v>
      </c>
      <c r="C18" s="63">
        <v>118.17700000000001</v>
      </c>
      <c r="D18" s="63">
        <v>24510.97</v>
      </c>
      <c r="E18" s="63">
        <v>20740.897128882945</v>
      </c>
      <c r="F18" s="63">
        <v>0</v>
      </c>
      <c r="G18" s="63">
        <v>0</v>
      </c>
      <c r="H18" s="63"/>
      <c r="I18" s="63">
        <v>24510.97</v>
      </c>
      <c r="J18" s="63">
        <v>100</v>
      </c>
      <c r="K18" s="63" t="s">
        <v>350</v>
      </c>
      <c r="L18" s="63"/>
      <c r="M18" s="63">
        <v>14510.97</v>
      </c>
      <c r="N18" s="63">
        <v>59.201941008454575</v>
      </c>
      <c r="O18" s="63"/>
      <c r="P18" s="63">
        <v>14510.97</v>
      </c>
      <c r="Q18" s="63">
        <v>100</v>
      </c>
      <c r="R18" s="63"/>
    </row>
    <row r="19" spans="1:18" ht="15.75" x14ac:dyDescent="0.25">
      <c r="A19" s="26">
        <v>850</v>
      </c>
      <c r="B19" s="34" t="s">
        <v>228</v>
      </c>
      <c r="C19" s="63">
        <v>671132.37699999998</v>
      </c>
      <c r="D19" s="63">
        <v>1024612.20101</v>
      </c>
      <c r="E19" s="63">
        <v>152.66916574492723</v>
      </c>
      <c r="F19" s="63">
        <v>1024612.20101</v>
      </c>
      <c r="G19" s="63">
        <v>152.66916574492723</v>
      </c>
      <c r="H19" s="63"/>
      <c r="I19" s="63">
        <v>1506427.86246</v>
      </c>
      <c r="J19" s="63">
        <v>147.02419715235243</v>
      </c>
      <c r="K19" s="63">
        <v>147.02419715235243</v>
      </c>
      <c r="L19" s="63"/>
      <c r="M19" s="63">
        <v>1036.7339999999999</v>
      </c>
      <c r="N19" s="63">
        <v>6.8820686727541741E-2</v>
      </c>
      <c r="O19" s="63"/>
      <c r="P19" s="63">
        <v>1036.7339999999999</v>
      </c>
      <c r="Q19" s="63">
        <v>100</v>
      </c>
      <c r="R19" s="63"/>
    </row>
    <row r="20" spans="1:18" ht="30" x14ac:dyDescent="0.25">
      <c r="A20" s="25">
        <v>400</v>
      </c>
      <c r="B20" s="33" t="s">
        <v>229</v>
      </c>
      <c r="C20" s="63">
        <v>24020728.928709999</v>
      </c>
      <c r="D20" s="63">
        <v>23730371.373920001</v>
      </c>
      <c r="E20" s="63">
        <v>98.791220884046709</v>
      </c>
      <c r="F20" s="63">
        <v>23730371.373920001</v>
      </c>
      <c r="G20" s="63">
        <v>98.791220884046709</v>
      </c>
      <c r="H20" s="63"/>
      <c r="I20" s="63">
        <v>22652450.221379999</v>
      </c>
      <c r="J20" s="63">
        <v>95.45763049572561</v>
      </c>
      <c r="K20" s="63">
        <v>95.45763049572561</v>
      </c>
      <c r="L20" s="63"/>
      <c r="M20" s="63">
        <v>19565816.064999998</v>
      </c>
      <c r="N20" s="63">
        <v>86.373950163383412</v>
      </c>
      <c r="O20" s="63"/>
      <c r="P20" s="63">
        <v>3902005.59</v>
      </c>
      <c r="Q20" s="63">
        <v>19.942973894045959</v>
      </c>
      <c r="R20" s="63"/>
    </row>
    <row r="21" spans="1:18" ht="30" x14ac:dyDescent="0.25">
      <c r="A21" s="26">
        <v>243</v>
      </c>
      <c r="B21" s="34" t="s">
        <v>230</v>
      </c>
      <c r="C21" s="63">
        <v>1713243.12506</v>
      </c>
      <c r="D21" s="63">
        <v>4032822.4138099998</v>
      </c>
      <c r="E21" s="63">
        <v>235.39113362376779</v>
      </c>
      <c r="F21" s="63">
        <v>3855816.4412139789</v>
      </c>
      <c r="G21" s="63">
        <v>225.05950176096246</v>
      </c>
      <c r="H21" s="63"/>
      <c r="I21" s="63">
        <v>5619469.2123100003</v>
      </c>
      <c r="J21" s="63">
        <v>139.34333416385226</v>
      </c>
      <c r="K21" s="63">
        <v>145.74006045113356</v>
      </c>
      <c r="L21" s="63"/>
      <c r="M21" s="63">
        <v>791722.29243999999</v>
      </c>
      <c r="N21" s="63">
        <v>14.088915919419124</v>
      </c>
      <c r="O21" s="63"/>
      <c r="P21" s="63">
        <v>869461.32331000001</v>
      </c>
      <c r="Q21" s="63">
        <v>109.81897713533075</v>
      </c>
      <c r="R21" s="63"/>
    </row>
    <row r="22" spans="1:18" ht="15.75" x14ac:dyDescent="0.25">
      <c r="A22" s="26">
        <v>350</v>
      </c>
      <c r="B22" s="34" t="s">
        <v>231</v>
      </c>
      <c r="C22" s="63">
        <v>16506.745450000002</v>
      </c>
      <c r="D22" s="63">
        <v>20278.957050000001</v>
      </c>
      <c r="E22" s="63">
        <v>122.8525460177857</v>
      </c>
      <c r="F22" s="63">
        <v>20278.957050000001</v>
      </c>
      <c r="G22" s="63">
        <v>122.8525460177857</v>
      </c>
      <c r="H22" s="63"/>
      <c r="I22" s="63">
        <v>19686.717000000001</v>
      </c>
      <c r="J22" s="63">
        <v>97.079533979288144</v>
      </c>
      <c r="K22" s="63">
        <v>97.079533979288144</v>
      </c>
      <c r="L22" s="63"/>
      <c r="M22" s="63">
        <v>5386.7169999999996</v>
      </c>
      <c r="N22" s="63">
        <v>27.362190455625484</v>
      </c>
      <c r="O22" s="63"/>
      <c r="P22" s="63">
        <v>4932.1719999999996</v>
      </c>
      <c r="Q22" s="63">
        <v>91.561743451530859</v>
      </c>
      <c r="R22" s="63"/>
    </row>
    <row r="23" spans="1:18" ht="15.75" x14ac:dyDescent="0.25">
      <c r="A23" s="26">
        <v>820</v>
      </c>
      <c r="B23" s="34" t="s">
        <v>1</v>
      </c>
      <c r="C23" s="63">
        <v>0</v>
      </c>
      <c r="D23" s="63"/>
      <c r="E23" s="63" t="s">
        <v>315</v>
      </c>
      <c r="F23" s="63"/>
      <c r="G23" s="63">
        <v>0</v>
      </c>
      <c r="H23" s="63"/>
      <c r="I23" s="63"/>
      <c r="J23" s="63" t="s">
        <v>315</v>
      </c>
      <c r="K23" s="63" t="s">
        <v>350</v>
      </c>
      <c r="L23" s="63"/>
      <c r="M23" s="63"/>
      <c r="N23" s="63" t="s">
        <v>315</v>
      </c>
      <c r="O23" s="63"/>
      <c r="P23" s="63"/>
      <c r="Q23" s="63" t="s">
        <v>315</v>
      </c>
      <c r="R23" s="63"/>
    </row>
    <row r="24" spans="1:18" ht="45" x14ac:dyDescent="0.25">
      <c r="A24" s="26">
        <v>842</v>
      </c>
      <c r="B24" s="34" t="s">
        <v>232</v>
      </c>
      <c r="C24" s="63"/>
      <c r="D24" s="63"/>
      <c r="E24" s="63" t="s">
        <v>315</v>
      </c>
      <c r="F24" s="63"/>
      <c r="G24" s="63">
        <v>0</v>
      </c>
      <c r="H24" s="63"/>
      <c r="I24" s="63"/>
      <c r="J24" s="63" t="s">
        <v>315</v>
      </c>
      <c r="K24" s="63" t="s">
        <v>350</v>
      </c>
      <c r="L24" s="63"/>
      <c r="M24" s="63"/>
      <c r="N24" s="63" t="s">
        <v>315</v>
      </c>
      <c r="O24" s="63"/>
      <c r="P24" s="63"/>
      <c r="Q24" s="63" t="s">
        <v>315</v>
      </c>
      <c r="R24" s="63"/>
    </row>
    <row r="25" spans="1:18" ht="15.75" x14ac:dyDescent="0.25">
      <c r="A25" s="26">
        <v>870</v>
      </c>
      <c r="B25" s="34" t="s">
        <v>2</v>
      </c>
      <c r="C25" s="63"/>
      <c r="D25" s="63">
        <v>797902.66124999989</v>
      </c>
      <c r="E25" s="63" t="s">
        <v>315</v>
      </c>
      <c r="F25" s="63">
        <v>0</v>
      </c>
      <c r="G25" s="63">
        <v>0</v>
      </c>
      <c r="H25" s="63"/>
      <c r="I25" s="63">
        <v>1194738.2522</v>
      </c>
      <c r="J25" s="63">
        <v>149.73483737080343</v>
      </c>
      <c r="K25" s="63" t="s">
        <v>350</v>
      </c>
      <c r="L25" s="63"/>
      <c r="M25" s="63">
        <v>792151.03399999999</v>
      </c>
      <c r="N25" s="63">
        <v>66.303312256163821</v>
      </c>
      <c r="O25" s="63"/>
      <c r="P25" s="63">
        <v>912678.255</v>
      </c>
      <c r="Q25" s="63">
        <v>115.21518193208595</v>
      </c>
      <c r="R25" s="63"/>
    </row>
    <row r="26" spans="1:18" ht="15.75" x14ac:dyDescent="0.25">
      <c r="A26" s="26">
        <v>500</v>
      </c>
      <c r="B26" s="34" t="s">
        <v>249</v>
      </c>
      <c r="C26" s="63">
        <v>31930648.567139994</v>
      </c>
      <c r="D26" s="63">
        <v>37536700.218929999</v>
      </c>
      <c r="E26" s="63">
        <v>117.55696142532858</v>
      </c>
      <c r="F26" s="63">
        <v>37974602.880180001</v>
      </c>
      <c r="G26" s="63">
        <v>118.92837942308468</v>
      </c>
      <c r="H26" s="63"/>
      <c r="I26" s="63">
        <v>39575998.644230001</v>
      </c>
      <c r="J26" s="63">
        <v>105.43281219021902</v>
      </c>
      <c r="K26" s="63">
        <v>104.21701780293222</v>
      </c>
      <c r="L26" s="63"/>
      <c r="M26" s="63">
        <v>29207855.287889998</v>
      </c>
      <c r="N26" s="63">
        <v>73.80194129895537</v>
      </c>
      <c r="O26" s="63"/>
      <c r="P26" s="63">
        <v>27487968.8495</v>
      </c>
      <c r="Q26" s="63">
        <v>94.111562038918038</v>
      </c>
      <c r="R26" s="63"/>
    </row>
    <row r="27" spans="1:18" ht="15.75" x14ac:dyDescent="0.25">
      <c r="A27" s="26"/>
      <c r="B27" s="34" t="s">
        <v>250</v>
      </c>
      <c r="C27" s="63">
        <v>322238.95500001684</v>
      </c>
      <c r="D27" s="63">
        <v>237250.07941998541</v>
      </c>
      <c r="E27" s="63">
        <v>73.625511670360595</v>
      </c>
      <c r="F27" s="63">
        <v>237250.07941998541</v>
      </c>
      <c r="G27" s="63">
        <v>73.625511670360595</v>
      </c>
      <c r="H27" s="63"/>
      <c r="I27" s="63">
        <v>77644.158299982548</v>
      </c>
      <c r="J27" s="63">
        <v>32.72671540924339</v>
      </c>
      <c r="K27" s="63">
        <v>32.72671540924339</v>
      </c>
      <c r="L27" s="63"/>
      <c r="M27" s="63">
        <v>74694.441320002079</v>
      </c>
      <c r="N27" s="63">
        <v>96.200980157986805</v>
      </c>
      <c r="O27" s="63"/>
      <c r="P27" s="63">
        <v>74694.445780009031</v>
      </c>
      <c r="Q27" s="63">
        <v>100.00000597100249</v>
      </c>
      <c r="R27" s="63"/>
    </row>
    <row r="28" spans="1:18" ht="15.75" x14ac:dyDescent="0.25">
      <c r="A28" s="4"/>
      <c r="B28" s="6" t="s">
        <v>7</v>
      </c>
      <c r="C28" s="39">
        <v>134025980.11751004</v>
      </c>
      <c r="D28" s="39">
        <v>140453206.32826999</v>
      </c>
      <c r="E28" s="39"/>
      <c r="F28" s="39">
        <v>139625145.22721004</v>
      </c>
      <c r="G28" s="39"/>
      <c r="H28" s="39"/>
      <c r="I28" s="39">
        <v>128438497.8</v>
      </c>
      <c r="J28" s="39"/>
      <c r="K28" s="63">
        <v>91.988085377453928</v>
      </c>
      <c r="L28" s="39"/>
      <c r="M28" s="39">
        <v>96498549.200000003</v>
      </c>
      <c r="N28" s="39"/>
      <c r="O28" s="39"/>
      <c r="P28" s="39">
        <v>79826703.5</v>
      </c>
      <c r="Q28" s="39"/>
      <c r="R28" s="39"/>
    </row>
    <row r="29" spans="1:18" ht="15.75" x14ac:dyDescent="0.25">
      <c r="A29" s="4"/>
      <c r="B29" s="16" t="s">
        <v>45</v>
      </c>
      <c r="C29" s="39">
        <f>'Форма № 1 Доходы'!C4-'Форма № 2 Расходы'!C28</f>
        <v>-2249920.8315300345</v>
      </c>
      <c r="D29" s="39">
        <f>'Форма № 1 Доходы'!D4-'Форма № 2 Расходы'!D28</f>
        <v>-12724559.603479981</v>
      </c>
      <c r="E29" s="39"/>
      <c r="F29" s="39">
        <f>'Форма № 1 Доходы'!F4-'Форма № 2 Расходы'!F28</f>
        <v>-11896498.502420038</v>
      </c>
      <c r="G29" s="39"/>
      <c r="H29" s="39">
        <f>'Форма № 1 Доходы'!H4-'Форма № 2 Расходы'!H28</f>
        <v>0</v>
      </c>
      <c r="I29" s="39">
        <f>'Форма № 1 Доходы'!I4-'Форма № 2 Расходы'!I28</f>
        <v>-19656254.021349996</v>
      </c>
      <c r="J29" s="39"/>
      <c r="K29" s="63">
        <v>165.22722225662815</v>
      </c>
      <c r="L29" s="39">
        <f>'Форма № 1 Доходы'!L4-'Форма № 2 Расходы'!L28</f>
        <v>0</v>
      </c>
      <c r="M29" s="39">
        <f>'Форма № 1 Доходы'!M4-'Форма № 2 Расходы'!M28</f>
        <v>-4329346.3485600054</v>
      </c>
      <c r="N29" s="39"/>
      <c r="O29" s="39">
        <f>'Форма № 1 Доходы'!O4-'Форма № 2 Расходы'!O28</f>
        <v>0</v>
      </c>
      <c r="P29" s="39">
        <f>'Форма № 1 Доходы'!P4-'Форма № 2 Расходы'!P28</f>
        <v>-4137973.5383099914</v>
      </c>
      <c r="Q29" s="40"/>
      <c r="R29" s="40"/>
    </row>
    <row r="30" spans="1:18" ht="15.75" x14ac:dyDescent="0.25">
      <c r="A30" s="19" t="s">
        <v>51</v>
      </c>
      <c r="B30" s="6" t="s">
        <v>52</v>
      </c>
      <c r="C30" s="40"/>
      <c r="D30" s="40"/>
      <c r="E30" s="40"/>
      <c r="F30" s="40"/>
      <c r="G30" s="40"/>
      <c r="H30" s="40"/>
      <c r="I30" s="40"/>
      <c r="J30" s="40"/>
      <c r="K30" s="63" t="s">
        <v>350</v>
      </c>
      <c r="L30" s="40"/>
      <c r="M30" s="40"/>
      <c r="N30" s="40"/>
      <c r="O30" s="40"/>
      <c r="P30" s="40"/>
      <c r="Q30" s="40"/>
      <c r="R30" s="40"/>
    </row>
    <row r="31" spans="1:18" ht="15.75" x14ac:dyDescent="0.25">
      <c r="A31" s="20" t="s">
        <v>44</v>
      </c>
      <c r="B31" s="16" t="s">
        <v>53</v>
      </c>
      <c r="C31" s="63">
        <v>4797383.7809799993</v>
      </c>
      <c r="D31" s="63">
        <v>6340707.6813699994</v>
      </c>
      <c r="E31" s="63">
        <v>132.17011543893477</v>
      </c>
      <c r="F31" s="63">
        <v>5356224.6170100002</v>
      </c>
      <c r="G31" s="63">
        <v>111.64886658110646</v>
      </c>
      <c r="H31" s="63"/>
      <c r="I31" s="63">
        <v>5804946.1415400002</v>
      </c>
      <c r="J31" s="63">
        <v>91.550445679680976</v>
      </c>
      <c r="K31" s="63">
        <v>108.37757108066333</v>
      </c>
      <c r="L31" s="63"/>
      <c r="M31" s="63">
        <v>2949356.9559999998</v>
      </c>
      <c r="N31" s="63">
        <v>50.807654095091422</v>
      </c>
      <c r="O31" s="63"/>
      <c r="P31" s="63">
        <v>2949374.7560000001</v>
      </c>
      <c r="Q31" s="63">
        <v>100.00060352138674</v>
      </c>
      <c r="R31" s="63"/>
    </row>
    <row r="32" spans="1:18" ht="30" x14ac:dyDescent="0.25">
      <c r="A32" s="20" t="s">
        <v>42</v>
      </c>
      <c r="B32" s="16" t="s">
        <v>54</v>
      </c>
      <c r="C32" s="63">
        <v>81293.808019999997</v>
      </c>
      <c r="D32" s="63">
        <v>82339.074999999997</v>
      </c>
      <c r="E32" s="63">
        <v>101.28578917073592</v>
      </c>
      <c r="F32" s="63">
        <v>82339.074999999997</v>
      </c>
      <c r="G32" s="63">
        <v>101.28578917073592</v>
      </c>
      <c r="H32" s="63"/>
      <c r="I32" s="63">
        <v>88704.528999999995</v>
      </c>
      <c r="J32" s="63">
        <v>107.73078152748255</v>
      </c>
      <c r="K32" s="63">
        <v>107.73078152748255</v>
      </c>
      <c r="L32" s="63"/>
      <c r="M32" s="63">
        <v>88704.528999999995</v>
      </c>
      <c r="N32" s="63">
        <v>100</v>
      </c>
      <c r="O32" s="63"/>
      <c r="P32" s="63">
        <v>88704.528999999995</v>
      </c>
      <c r="Q32" s="63">
        <v>100</v>
      </c>
      <c r="R32" s="63"/>
    </row>
    <row r="33" spans="1:18" ht="45" x14ac:dyDescent="0.25">
      <c r="A33" s="20" t="s">
        <v>40</v>
      </c>
      <c r="B33" s="16" t="s">
        <v>55</v>
      </c>
      <c r="C33" s="63">
        <v>464449.87949999998</v>
      </c>
      <c r="D33" s="63">
        <v>522182.39564999996</v>
      </c>
      <c r="E33" s="63">
        <v>112.43030059823711</v>
      </c>
      <c r="F33" s="63">
        <v>522182.39565000002</v>
      </c>
      <c r="G33" s="63">
        <v>112.43030059823711</v>
      </c>
      <c r="H33" s="63"/>
      <c r="I33" s="63">
        <v>544677.43500000006</v>
      </c>
      <c r="J33" s="63">
        <v>104.30788926195009</v>
      </c>
      <c r="K33" s="63">
        <v>104.30788926195007</v>
      </c>
      <c r="L33" s="63"/>
      <c r="M33" s="63">
        <v>365560.80800000002</v>
      </c>
      <c r="N33" s="63">
        <v>67.115100518162635</v>
      </c>
      <c r="O33" s="63"/>
      <c r="P33" s="63">
        <v>365560.80800000002</v>
      </c>
      <c r="Q33" s="63">
        <v>100</v>
      </c>
      <c r="R33" s="63"/>
    </row>
    <row r="34" spans="1:18" ht="45" x14ac:dyDescent="0.25">
      <c r="A34" s="20" t="s">
        <v>133</v>
      </c>
      <c r="B34" s="16" t="s">
        <v>56</v>
      </c>
      <c r="C34" s="63">
        <v>447905.04693000001</v>
      </c>
      <c r="D34" s="63">
        <v>467639.99591</v>
      </c>
      <c r="E34" s="63">
        <v>104.40605639861973</v>
      </c>
      <c r="F34" s="63">
        <v>467639.99591</v>
      </c>
      <c r="G34" s="63">
        <v>104.40605639861973</v>
      </c>
      <c r="H34" s="63"/>
      <c r="I34" s="63">
        <v>575295.64399999997</v>
      </c>
      <c r="J34" s="63">
        <v>123.02105231194102</v>
      </c>
      <c r="K34" s="63">
        <v>123.02105231194102</v>
      </c>
      <c r="L34" s="63"/>
      <c r="M34" s="63">
        <v>544175.93299999996</v>
      </c>
      <c r="N34" s="63">
        <v>94.590657634112034</v>
      </c>
      <c r="O34" s="63"/>
      <c r="P34" s="63">
        <v>544175.93299999996</v>
      </c>
      <c r="Q34" s="63">
        <v>100</v>
      </c>
      <c r="R34" s="63"/>
    </row>
    <row r="35" spans="1:18" ht="15.75" x14ac:dyDescent="0.25">
      <c r="A35" s="20" t="s">
        <v>39</v>
      </c>
      <c r="B35" s="16" t="s">
        <v>57</v>
      </c>
      <c r="C35" s="63">
        <v>257857.57588999998</v>
      </c>
      <c r="D35" s="63">
        <v>271876.21000000002</v>
      </c>
      <c r="E35" s="63">
        <v>105.43658027560932</v>
      </c>
      <c r="F35" s="63">
        <v>271876.21000000002</v>
      </c>
      <c r="G35" s="63">
        <v>105.43658027560932</v>
      </c>
      <c r="H35" s="63"/>
      <c r="I35" s="63">
        <v>250290.92800000001</v>
      </c>
      <c r="J35" s="63">
        <v>92.060621265832708</v>
      </c>
      <c r="K35" s="63">
        <v>92.060621265832708</v>
      </c>
      <c r="L35" s="63"/>
      <c r="M35" s="63">
        <v>179832.565</v>
      </c>
      <c r="N35" s="63">
        <v>71.849413974764602</v>
      </c>
      <c r="O35" s="63"/>
      <c r="P35" s="63">
        <v>179850.36499999999</v>
      </c>
      <c r="Q35" s="63">
        <v>100.00989809604283</v>
      </c>
      <c r="R35" s="63"/>
    </row>
    <row r="36" spans="1:18" ht="30" x14ac:dyDescent="0.25">
      <c r="A36" s="20" t="s">
        <v>36</v>
      </c>
      <c r="B36" s="16" t="s">
        <v>58</v>
      </c>
      <c r="C36" s="63">
        <v>381681.09889999998</v>
      </c>
      <c r="D36" s="63">
        <v>381530.87898000004</v>
      </c>
      <c r="E36" s="63">
        <v>99.960642557246643</v>
      </c>
      <c r="F36" s="63">
        <v>381530.87898000004</v>
      </c>
      <c r="G36" s="63">
        <v>99.960642557246643</v>
      </c>
      <c r="H36" s="63"/>
      <c r="I36" s="63">
        <v>376006.22399999999</v>
      </c>
      <c r="J36" s="63">
        <v>98.55197697371969</v>
      </c>
      <c r="K36" s="63">
        <v>98.55197697371969</v>
      </c>
      <c r="L36" s="63"/>
      <c r="M36" s="63">
        <v>278501.13199999998</v>
      </c>
      <c r="N36" s="63">
        <v>74.068223934505923</v>
      </c>
      <c r="O36" s="63"/>
      <c r="P36" s="63">
        <v>278501.13199999998</v>
      </c>
      <c r="Q36" s="63">
        <v>100</v>
      </c>
      <c r="R36" s="63"/>
    </row>
    <row r="37" spans="1:18" ht="15.75" x14ac:dyDescent="0.25">
      <c r="A37" s="20" t="s">
        <v>134</v>
      </c>
      <c r="B37" s="16" t="s">
        <v>59</v>
      </c>
      <c r="C37" s="63">
        <v>202250.44331999999</v>
      </c>
      <c r="D37" s="63">
        <v>77244.179499999998</v>
      </c>
      <c r="E37" s="63">
        <v>38.192341253751671</v>
      </c>
      <c r="F37" s="63">
        <v>77244.179499999998</v>
      </c>
      <c r="G37" s="63">
        <v>38.192341253751671</v>
      </c>
      <c r="H37" s="63"/>
      <c r="I37" s="63">
        <v>84468.259000000005</v>
      </c>
      <c r="J37" s="63">
        <v>109.35226388157831</v>
      </c>
      <c r="K37" s="63">
        <v>109.35226388157831</v>
      </c>
      <c r="L37" s="63"/>
      <c r="M37" s="63">
        <v>67578.918999999994</v>
      </c>
      <c r="N37" s="63">
        <v>80.005104639365172</v>
      </c>
      <c r="O37" s="63"/>
      <c r="P37" s="63">
        <v>67578.918999999994</v>
      </c>
      <c r="Q37" s="63">
        <v>100</v>
      </c>
      <c r="R37" s="63"/>
    </row>
    <row r="38" spans="1:18" ht="15.75" x14ac:dyDescent="0.25">
      <c r="A38" s="20" t="s">
        <v>135</v>
      </c>
      <c r="B38" s="16" t="s">
        <v>60</v>
      </c>
      <c r="C38" s="63">
        <v>0</v>
      </c>
      <c r="D38" s="63">
        <v>0</v>
      </c>
      <c r="E38" s="63" t="s">
        <v>315</v>
      </c>
      <c r="F38" s="63">
        <v>0</v>
      </c>
      <c r="G38" s="63">
        <v>0</v>
      </c>
      <c r="H38" s="63"/>
      <c r="I38" s="63">
        <v>0</v>
      </c>
      <c r="J38" s="63">
        <v>0</v>
      </c>
      <c r="K38" s="63" t="s">
        <v>350</v>
      </c>
      <c r="L38" s="63"/>
      <c r="M38" s="63">
        <v>0</v>
      </c>
      <c r="N38" s="63">
        <v>0</v>
      </c>
      <c r="O38" s="63"/>
      <c r="P38" s="63">
        <v>0</v>
      </c>
      <c r="Q38" s="63">
        <v>0</v>
      </c>
      <c r="R38" s="63"/>
    </row>
    <row r="39" spans="1:18" ht="15.75" x14ac:dyDescent="0.25">
      <c r="A39" s="20" t="s">
        <v>136</v>
      </c>
      <c r="B39" s="16" t="s">
        <v>61</v>
      </c>
      <c r="C39" s="63">
        <v>0</v>
      </c>
      <c r="D39" s="63">
        <v>230571.5993</v>
      </c>
      <c r="E39" s="63" t="s">
        <v>315</v>
      </c>
      <c r="F39" s="63">
        <v>0</v>
      </c>
      <c r="G39" s="63">
        <v>0</v>
      </c>
      <c r="H39" s="63"/>
      <c r="I39" s="63">
        <v>435200</v>
      </c>
      <c r="J39" s="63">
        <v>188.74831129299452</v>
      </c>
      <c r="K39" s="63" t="s">
        <v>350</v>
      </c>
      <c r="L39" s="63"/>
      <c r="M39" s="63">
        <v>435200</v>
      </c>
      <c r="N39" s="63">
        <v>100</v>
      </c>
      <c r="O39" s="63"/>
      <c r="P39" s="63">
        <v>435200</v>
      </c>
      <c r="Q39" s="63">
        <v>100</v>
      </c>
      <c r="R39" s="63"/>
    </row>
    <row r="40" spans="1:18" ht="30" x14ac:dyDescent="0.25">
      <c r="A40" s="20" t="s">
        <v>268</v>
      </c>
      <c r="B40" s="16" t="s">
        <v>267</v>
      </c>
      <c r="C40" s="63">
        <v>0</v>
      </c>
      <c r="D40" s="63">
        <v>0</v>
      </c>
      <c r="E40" s="63" t="s">
        <v>315</v>
      </c>
      <c r="F40" s="63">
        <v>0</v>
      </c>
      <c r="G40" s="63">
        <v>0</v>
      </c>
      <c r="H40" s="63"/>
      <c r="I40" s="63">
        <v>0</v>
      </c>
      <c r="J40" s="63">
        <v>0</v>
      </c>
      <c r="K40" s="63" t="s">
        <v>350</v>
      </c>
      <c r="L40" s="63"/>
      <c r="M40" s="63">
        <v>0</v>
      </c>
      <c r="N40" s="63">
        <v>0</v>
      </c>
      <c r="O40" s="63"/>
      <c r="P40" s="63">
        <v>0</v>
      </c>
      <c r="Q40" s="63">
        <v>0</v>
      </c>
      <c r="R40" s="63"/>
    </row>
    <row r="41" spans="1:18" ht="15.75" x14ac:dyDescent="0.25">
      <c r="A41" s="20" t="s">
        <v>137</v>
      </c>
      <c r="B41" s="16" t="s">
        <v>62</v>
      </c>
      <c r="C41" s="63">
        <v>2872566.3185200002</v>
      </c>
      <c r="D41" s="63">
        <v>4210248.5267099999</v>
      </c>
      <c r="E41" s="63">
        <v>146.56749609454442</v>
      </c>
      <c r="F41" s="63">
        <v>3456337.0616500005</v>
      </c>
      <c r="G41" s="63">
        <v>120.32227208702948</v>
      </c>
      <c r="H41" s="63"/>
      <c r="I41" s="63">
        <v>3350135.8345400002</v>
      </c>
      <c r="J41" s="63">
        <v>79.570975758000799</v>
      </c>
      <c r="K41" s="63">
        <v>96.927347500671672</v>
      </c>
      <c r="L41" s="63"/>
      <c r="M41" s="63">
        <v>904579.821</v>
      </c>
      <c r="N41" s="63">
        <v>27.001287878352727</v>
      </c>
      <c r="O41" s="63"/>
      <c r="P41" s="63">
        <v>904579.821</v>
      </c>
      <c r="Q41" s="63">
        <v>100</v>
      </c>
      <c r="R41" s="63"/>
    </row>
    <row r="42" spans="1:18" ht="15.75" x14ac:dyDescent="0.25">
      <c r="A42" s="20" t="s">
        <v>34</v>
      </c>
      <c r="B42" s="16" t="s">
        <v>63</v>
      </c>
      <c r="C42" s="63">
        <v>40342.712</v>
      </c>
      <c r="D42" s="63">
        <v>43551.3</v>
      </c>
      <c r="E42" s="63">
        <v>107.95332748080992</v>
      </c>
      <c r="F42" s="63">
        <v>42732.05</v>
      </c>
      <c r="G42" s="63">
        <v>105.9226013362711</v>
      </c>
      <c r="H42" s="63"/>
      <c r="I42" s="63">
        <v>49270.9</v>
      </c>
      <c r="J42" s="63">
        <v>113.13301784332499</v>
      </c>
      <c r="K42" s="63">
        <v>115.30198059770125</v>
      </c>
      <c r="L42" s="63"/>
      <c r="M42" s="63">
        <v>51453.9</v>
      </c>
      <c r="N42" s="63">
        <v>104.4306071129206</v>
      </c>
      <c r="O42" s="63"/>
      <c r="P42" s="63">
        <v>53238.9</v>
      </c>
      <c r="Q42" s="63">
        <v>103.46912478937456</v>
      </c>
      <c r="R42" s="63"/>
    </row>
    <row r="43" spans="1:18" ht="15.75" x14ac:dyDescent="0.25">
      <c r="A43" s="20" t="s">
        <v>33</v>
      </c>
      <c r="B43" s="16" t="s">
        <v>64</v>
      </c>
      <c r="C43" s="63">
        <v>40342.712</v>
      </c>
      <c r="D43" s="63">
        <v>43551.3</v>
      </c>
      <c r="E43" s="63">
        <v>107.95332748080992</v>
      </c>
      <c r="F43" s="63">
        <v>42732.05</v>
      </c>
      <c r="G43" s="63">
        <v>105.9226013362711</v>
      </c>
      <c r="H43" s="63"/>
      <c r="I43" s="63">
        <v>49270.9</v>
      </c>
      <c r="J43" s="63">
        <v>113.13301784332499</v>
      </c>
      <c r="K43" s="63">
        <v>115.30198059770125</v>
      </c>
      <c r="L43" s="63"/>
      <c r="M43" s="63">
        <v>51453.9</v>
      </c>
      <c r="N43" s="63">
        <v>104.4306071129206</v>
      </c>
      <c r="O43" s="63"/>
      <c r="P43" s="63">
        <v>53238.9</v>
      </c>
      <c r="Q43" s="63">
        <v>103.46912478937456</v>
      </c>
      <c r="R43" s="63"/>
    </row>
    <row r="44" spans="1:18" ht="15.75" x14ac:dyDescent="0.25">
      <c r="A44" s="20" t="s">
        <v>32</v>
      </c>
      <c r="B44" s="16" t="s">
        <v>65</v>
      </c>
      <c r="C44" s="63">
        <v>0</v>
      </c>
      <c r="D44" s="63">
        <v>0</v>
      </c>
      <c r="E44" s="63" t="s">
        <v>315</v>
      </c>
      <c r="F44" s="63">
        <v>0</v>
      </c>
      <c r="G44" s="63">
        <v>0</v>
      </c>
      <c r="H44" s="63"/>
      <c r="I44" s="63">
        <v>0</v>
      </c>
      <c r="J44" s="63">
        <v>0</v>
      </c>
      <c r="K44" s="63" t="s">
        <v>350</v>
      </c>
      <c r="L44" s="63"/>
      <c r="M44" s="63">
        <v>0</v>
      </c>
      <c r="N44" s="63">
        <v>0</v>
      </c>
      <c r="O44" s="63"/>
      <c r="P44" s="63">
        <v>0</v>
      </c>
      <c r="Q44" s="63">
        <v>0</v>
      </c>
      <c r="R44" s="63"/>
    </row>
    <row r="45" spans="1:18" ht="15.75" x14ac:dyDescent="0.25">
      <c r="A45" s="20" t="s">
        <v>138</v>
      </c>
      <c r="B45" s="16" t="s">
        <v>66</v>
      </c>
      <c r="C45" s="63">
        <v>0</v>
      </c>
      <c r="D45" s="63">
        <v>0</v>
      </c>
      <c r="E45" s="63" t="s">
        <v>315</v>
      </c>
      <c r="F45" s="63">
        <v>0</v>
      </c>
      <c r="G45" s="63">
        <v>0</v>
      </c>
      <c r="H45" s="63"/>
      <c r="I45" s="63">
        <v>0</v>
      </c>
      <c r="J45" s="63">
        <v>0</v>
      </c>
      <c r="K45" s="63" t="s">
        <v>350</v>
      </c>
      <c r="L45" s="63"/>
      <c r="M45" s="63">
        <v>0</v>
      </c>
      <c r="N45" s="63">
        <v>0</v>
      </c>
      <c r="O45" s="63"/>
      <c r="P45" s="63">
        <v>0</v>
      </c>
      <c r="Q45" s="63">
        <v>0</v>
      </c>
      <c r="R45" s="63"/>
    </row>
    <row r="46" spans="1:18" ht="30" x14ac:dyDescent="0.25">
      <c r="A46" s="20" t="s">
        <v>139</v>
      </c>
      <c r="B46" s="16" t="s">
        <v>67</v>
      </c>
      <c r="C46" s="63">
        <v>396485.43855000002</v>
      </c>
      <c r="D46" s="63">
        <v>265273.9607</v>
      </c>
      <c r="E46" s="63">
        <v>66.90635642765146</v>
      </c>
      <c r="F46" s="63">
        <v>263898.32870000001</v>
      </c>
      <c r="G46" s="63">
        <v>66.559399927803469</v>
      </c>
      <c r="H46" s="63"/>
      <c r="I46" s="63">
        <v>234172.87400000001</v>
      </c>
      <c r="J46" s="63">
        <v>88.275861446057121</v>
      </c>
      <c r="K46" s="63">
        <v>88.736020100456216</v>
      </c>
      <c r="L46" s="63"/>
      <c r="M46" s="63">
        <v>208674.698</v>
      </c>
      <c r="N46" s="63">
        <v>89.111387854427576</v>
      </c>
      <c r="O46" s="63"/>
      <c r="P46" s="63">
        <v>210448.39799999999</v>
      </c>
      <c r="Q46" s="63">
        <v>100.84998325959</v>
      </c>
      <c r="R46" s="63"/>
    </row>
    <row r="47" spans="1:18" ht="15.75" x14ac:dyDescent="0.25">
      <c r="A47" s="20" t="s">
        <v>140</v>
      </c>
      <c r="B47" s="16" t="s">
        <v>68</v>
      </c>
      <c r="C47" s="63">
        <v>57286.9</v>
      </c>
      <c r="D47" s="63">
        <v>55418.896999999997</v>
      </c>
      <c r="E47" s="63">
        <v>96.739214375363289</v>
      </c>
      <c r="F47" s="63">
        <v>55418.896999999997</v>
      </c>
      <c r="G47" s="63">
        <v>96.739214375363289</v>
      </c>
      <c r="H47" s="63"/>
      <c r="I47" s="63">
        <v>49213.084999999999</v>
      </c>
      <c r="J47" s="63">
        <v>88.801992937535374</v>
      </c>
      <c r="K47" s="63">
        <v>88.801992937535374</v>
      </c>
      <c r="L47" s="63"/>
      <c r="M47" s="63">
        <v>50851</v>
      </c>
      <c r="N47" s="63">
        <v>103.32821037331841</v>
      </c>
      <c r="O47" s="63"/>
      <c r="P47" s="63">
        <v>52684.7</v>
      </c>
      <c r="Q47" s="63">
        <v>103.60602544689385</v>
      </c>
      <c r="R47" s="63"/>
    </row>
    <row r="48" spans="1:18" ht="30" x14ac:dyDescent="0.25">
      <c r="A48" s="20" t="s">
        <v>141</v>
      </c>
      <c r="B48" s="16" t="s">
        <v>69</v>
      </c>
      <c r="C48" s="63">
        <v>212526.87709999998</v>
      </c>
      <c r="D48" s="63">
        <v>77252.811000000002</v>
      </c>
      <c r="E48" s="63">
        <v>36.349666477078259</v>
      </c>
      <c r="F48" s="63">
        <v>77252.811000000002</v>
      </c>
      <c r="G48" s="63">
        <v>36.349666477078259</v>
      </c>
      <c r="H48" s="63"/>
      <c r="I48" s="63">
        <v>78091.751999999993</v>
      </c>
      <c r="J48" s="63">
        <v>101.08596825039801</v>
      </c>
      <c r="K48" s="63">
        <v>101.08596825039801</v>
      </c>
      <c r="L48" s="63"/>
      <c r="M48" s="63">
        <v>54757.826000000001</v>
      </c>
      <c r="N48" s="63">
        <v>70.119858496707835</v>
      </c>
      <c r="O48" s="63"/>
      <c r="P48" s="63">
        <v>54757.826000000001</v>
      </c>
      <c r="Q48" s="63">
        <v>100</v>
      </c>
      <c r="R48" s="63"/>
    </row>
    <row r="49" spans="1:18" ht="15.75" x14ac:dyDescent="0.25">
      <c r="A49" s="20" t="s">
        <v>142</v>
      </c>
      <c r="B49" s="16" t="s">
        <v>70</v>
      </c>
      <c r="C49" s="63">
        <v>126671.66145</v>
      </c>
      <c r="D49" s="63">
        <v>132542.25270000001</v>
      </c>
      <c r="E49" s="63">
        <v>104.63449455292513</v>
      </c>
      <c r="F49" s="63">
        <v>131166.6207</v>
      </c>
      <c r="G49" s="63">
        <v>103.54851211276981</v>
      </c>
      <c r="H49" s="63"/>
      <c r="I49" s="63">
        <v>106808.037</v>
      </c>
      <c r="J49" s="63">
        <v>80.584141905111878</v>
      </c>
      <c r="K49" s="63">
        <v>81.429281649550035</v>
      </c>
      <c r="L49" s="63"/>
      <c r="M49" s="63">
        <v>103005.872</v>
      </c>
      <c r="N49" s="63">
        <v>96.440188297815084</v>
      </c>
      <c r="O49" s="63"/>
      <c r="P49" s="63">
        <v>103005.872</v>
      </c>
      <c r="Q49" s="63">
        <v>100</v>
      </c>
      <c r="R49" s="63"/>
    </row>
    <row r="50" spans="1:18" ht="15.75" x14ac:dyDescent="0.25">
      <c r="A50" s="20" t="s">
        <v>143</v>
      </c>
      <c r="B50" s="16" t="s">
        <v>71</v>
      </c>
      <c r="C50" s="63">
        <v>0</v>
      </c>
      <c r="D50" s="63">
        <v>60</v>
      </c>
      <c r="E50" s="63" t="s">
        <v>315</v>
      </c>
      <c r="F50" s="63">
        <v>60</v>
      </c>
      <c r="G50" s="63">
        <v>0</v>
      </c>
      <c r="H50" s="63"/>
      <c r="I50" s="63">
        <v>60</v>
      </c>
      <c r="J50" s="63">
        <v>100</v>
      </c>
      <c r="K50" s="63">
        <v>100</v>
      </c>
      <c r="L50" s="63"/>
      <c r="M50" s="63">
        <v>60</v>
      </c>
      <c r="N50" s="63">
        <v>100</v>
      </c>
      <c r="O50" s="63"/>
      <c r="P50" s="63">
        <v>0</v>
      </c>
      <c r="Q50" s="63">
        <v>0</v>
      </c>
      <c r="R50" s="63"/>
    </row>
    <row r="51" spans="1:18" ht="30" x14ac:dyDescent="0.25">
      <c r="A51" s="20" t="s">
        <v>144</v>
      </c>
      <c r="B51" s="16" t="s">
        <v>72</v>
      </c>
      <c r="C51" s="63">
        <v>0</v>
      </c>
      <c r="D51" s="63">
        <v>0</v>
      </c>
      <c r="E51" s="63" t="s">
        <v>315</v>
      </c>
      <c r="F51" s="63">
        <v>0</v>
      </c>
      <c r="G51" s="63">
        <v>0</v>
      </c>
      <c r="H51" s="63"/>
      <c r="I51" s="63">
        <v>0</v>
      </c>
      <c r="J51" s="63">
        <v>0</v>
      </c>
      <c r="K51" s="63" t="s">
        <v>350</v>
      </c>
      <c r="L51" s="63"/>
      <c r="M51" s="63">
        <v>0</v>
      </c>
      <c r="N51" s="63">
        <v>0</v>
      </c>
      <c r="O51" s="63"/>
      <c r="P51" s="63">
        <v>0</v>
      </c>
      <c r="Q51" s="63">
        <v>0</v>
      </c>
      <c r="R51" s="63"/>
    </row>
    <row r="52" spans="1:18" ht="15.75" x14ac:dyDescent="0.25">
      <c r="A52" s="20" t="s">
        <v>145</v>
      </c>
      <c r="B52" s="16" t="s">
        <v>73</v>
      </c>
      <c r="C52" s="63">
        <v>9438024.0419999994</v>
      </c>
      <c r="D52" s="63">
        <v>13099720.385600001</v>
      </c>
      <c r="E52" s="63">
        <v>138.79727713454793</v>
      </c>
      <c r="F52" s="63">
        <v>12916515.85307</v>
      </c>
      <c r="G52" s="63">
        <v>136.85614484123394</v>
      </c>
      <c r="H52" s="63"/>
      <c r="I52" s="63">
        <v>12092677.82828</v>
      </c>
      <c r="J52" s="63">
        <v>92.312488147250818</v>
      </c>
      <c r="K52" s="63">
        <v>93.621824692034195</v>
      </c>
      <c r="L52" s="63"/>
      <c r="M52" s="63">
        <v>16657967.14474</v>
      </c>
      <c r="N52" s="63">
        <v>137.75250925633352</v>
      </c>
      <c r="O52" s="63"/>
      <c r="P52" s="63">
        <v>11843437.81261</v>
      </c>
      <c r="Q52" s="63">
        <v>71.097737855424583</v>
      </c>
      <c r="R52" s="63"/>
    </row>
    <row r="53" spans="1:18" ht="15.75" x14ac:dyDescent="0.25">
      <c r="A53" s="20" t="s">
        <v>146</v>
      </c>
      <c r="B53" s="16" t="s">
        <v>74</v>
      </c>
      <c r="C53" s="63">
        <v>255524.56644</v>
      </c>
      <c r="D53" s="63">
        <v>584097.08753000002</v>
      </c>
      <c r="E53" s="63">
        <v>228.58744881860608</v>
      </c>
      <c r="F53" s="63">
        <v>584097.08753000002</v>
      </c>
      <c r="G53" s="63">
        <v>228.58744881860608</v>
      </c>
      <c r="H53" s="63"/>
      <c r="I53" s="63">
        <v>492412.2145</v>
      </c>
      <c r="J53" s="63">
        <v>84.303144975827166</v>
      </c>
      <c r="K53" s="63">
        <v>84.303144975827166</v>
      </c>
      <c r="L53" s="63"/>
      <c r="M53" s="63">
        <v>246738.04930000001</v>
      </c>
      <c r="N53" s="63">
        <v>50.108027793449473</v>
      </c>
      <c r="O53" s="63"/>
      <c r="P53" s="63">
        <v>239674.8493</v>
      </c>
      <c r="Q53" s="63">
        <v>97.137368954630858</v>
      </c>
      <c r="R53" s="63"/>
    </row>
    <row r="54" spans="1:18" ht="15.75" x14ac:dyDescent="0.25">
      <c r="A54" s="20" t="s">
        <v>270</v>
      </c>
      <c r="B54" s="16" t="s">
        <v>269</v>
      </c>
      <c r="C54" s="63">
        <v>0</v>
      </c>
      <c r="D54" s="63">
        <v>0</v>
      </c>
      <c r="E54" s="63" t="s">
        <v>315</v>
      </c>
      <c r="F54" s="63">
        <v>0</v>
      </c>
      <c r="G54" s="63">
        <v>0</v>
      </c>
      <c r="H54" s="63"/>
      <c r="I54" s="63">
        <v>0</v>
      </c>
      <c r="J54" s="63">
        <v>0</v>
      </c>
      <c r="K54" s="63" t="s">
        <v>350</v>
      </c>
      <c r="L54" s="63"/>
      <c r="M54" s="63">
        <v>0</v>
      </c>
      <c r="N54" s="63">
        <v>0</v>
      </c>
      <c r="O54" s="63"/>
      <c r="P54" s="63">
        <v>0</v>
      </c>
      <c r="Q54" s="63">
        <v>0</v>
      </c>
      <c r="R54" s="63"/>
    </row>
    <row r="55" spans="1:18" ht="15.75" x14ac:dyDescent="0.25">
      <c r="A55" s="20" t="s">
        <v>147</v>
      </c>
      <c r="B55" s="16" t="s">
        <v>75</v>
      </c>
      <c r="C55" s="63">
        <v>1565025.23698</v>
      </c>
      <c r="D55" s="63">
        <v>2190101.2866199999</v>
      </c>
      <c r="E55" s="63">
        <v>139.940317566137</v>
      </c>
      <c r="F55" s="63">
        <v>2132631.1480899998</v>
      </c>
      <c r="G55" s="63">
        <v>136.26816345820072</v>
      </c>
      <c r="H55" s="63"/>
      <c r="I55" s="63">
        <v>1940516.0719999999</v>
      </c>
      <c r="J55" s="63">
        <v>88.603941920641176</v>
      </c>
      <c r="K55" s="63">
        <v>90.991640712832151</v>
      </c>
      <c r="L55" s="63"/>
      <c r="M55" s="63">
        <v>1850532.6939999999</v>
      </c>
      <c r="N55" s="63">
        <v>95.362915087466476</v>
      </c>
      <c r="O55" s="63"/>
      <c r="P55" s="63">
        <v>1678238.4539999999</v>
      </c>
      <c r="Q55" s="63">
        <v>90.6894787344946</v>
      </c>
      <c r="R55" s="63"/>
    </row>
    <row r="56" spans="1:18" ht="15.75" x14ac:dyDescent="0.25">
      <c r="A56" s="20" t="s">
        <v>148</v>
      </c>
      <c r="B56" s="16" t="s">
        <v>76</v>
      </c>
      <c r="C56" s="63">
        <v>143006.54491</v>
      </c>
      <c r="D56" s="63">
        <v>359158.07647000003</v>
      </c>
      <c r="E56" s="63">
        <v>251.14799934229111</v>
      </c>
      <c r="F56" s="63">
        <v>359158.07647000003</v>
      </c>
      <c r="G56" s="63">
        <v>251.14799934229111</v>
      </c>
      <c r="H56" s="63"/>
      <c r="I56" s="63">
        <v>281126.576</v>
      </c>
      <c r="J56" s="63">
        <v>78.27377258589425</v>
      </c>
      <c r="K56" s="63">
        <v>78.27377258589425</v>
      </c>
      <c r="L56" s="63"/>
      <c r="M56" s="63">
        <v>52670.5</v>
      </c>
      <c r="N56" s="63">
        <v>18.735510797100876</v>
      </c>
      <c r="O56" s="63"/>
      <c r="P56" s="63">
        <v>107303.9</v>
      </c>
      <c r="Q56" s="63">
        <v>203.72675406536865</v>
      </c>
      <c r="R56" s="63"/>
    </row>
    <row r="57" spans="1:18" ht="15.75" x14ac:dyDescent="0.25">
      <c r="A57" s="20" t="s">
        <v>149</v>
      </c>
      <c r="B57" s="16" t="s">
        <v>77</v>
      </c>
      <c r="C57" s="63">
        <v>240987.95499999999</v>
      </c>
      <c r="D57" s="63">
        <v>227104.9767</v>
      </c>
      <c r="E57" s="63">
        <v>94.239140167814611</v>
      </c>
      <c r="F57" s="63">
        <v>227104.9767</v>
      </c>
      <c r="G57" s="63">
        <v>94.239140167814611</v>
      </c>
      <c r="H57" s="63"/>
      <c r="I57" s="63">
        <v>42521.608999999997</v>
      </c>
      <c r="J57" s="63">
        <v>18.723327695354726</v>
      </c>
      <c r="K57" s="63">
        <v>18.723327695354726</v>
      </c>
      <c r="L57" s="63"/>
      <c r="M57" s="63">
        <v>32008.642</v>
      </c>
      <c r="N57" s="63">
        <v>75.276177813497142</v>
      </c>
      <c r="O57" s="63"/>
      <c r="P57" s="63">
        <v>33761.542000000001</v>
      </c>
      <c r="Q57" s="63">
        <v>105.4763335476713</v>
      </c>
      <c r="R57" s="63"/>
    </row>
    <row r="58" spans="1:18" ht="15.75" x14ac:dyDescent="0.25">
      <c r="A58" s="20" t="s">
        <v>150</v>
      </c>
      <c r="B58" s="16" t="s">
        <v>78</v>
      </c>
      <c r="C58" s="63">
        <v>228616.96713999999</v>
      </c>
      <c r="D58" s="63">
        <v>1021632.34712</v>
      </c>
      <c r="E58" s="63">
        <v>446.87512038175845</v>
      </c>
      <c r="F58" s="63">
        <v>1013362.54712</v>
      </c>
      <c r="G58" s="63">
        <v>443.25780356426441</v>
      </c>
      <c r="H58" s="63"/>
      <c r="I58" s="63">
        <v>2032768.4550000001</v>
      </c>
      <c r="J58" s="63">
        <v>198.97260112509269</v>
      </c>
      <c r="K58" s="63">
        <v>200.59636709262398</v>
      </c>
      <c r="L58" s="63"/>
      <c r="M58" s="63">
        <v>3509116.9950000001</v>
      </c>
      <c r="N58" s="63">
        <v>172.62748181518785</v>
      </c>
      <c r="O58" s="63"/>
      <c r="P58" s="63">
        <v>53288.207000000002</v>
      </c>
      <c r="Q58" s="63">
        <v>1.5185645584324554</v>
      </c>
      <c r="R58" s="63"/>
    </row>
    <row r="59" spans="1:18" ht="15.75" x14ac:dyDescent="0.25">
      <c r="A59" s="20" t="s">
        <v>151</v>
      </c>
      <c r="B59" s="16" t="s">
        <v>79</v>
      </c>
      <c r="C59" s="63">
        <v>5717420.1407899996</v>
      </c>
      <c r="D59" s="63">
        <v>6566074.1822299995</v>
      </c>
      <c r="E59" s="63">
        <v>114.84330380734863</v>
      </c>
      <c r="F59" s="63">
        <v>6566074.1822299995</v>
      </c>
      <c r="G59" s="63">
        <v>114.84330380734863</v>
      </c>
      <c r="H59" s="63"/>
      <c r="I59" s="63">
        <v>6302851.1508900002</v>
      </c>
      <c r="J59" s="63">
        <v>95.991165740217056</v>
      </c>
      <c r="K59" s="63">
        <v>95.991165740217056</v>
      </c>
      <c r="L59" s="63"/>
      <c r="M59" s="63">
        <v>6245843.1354399994</v>
      </c>
      <c r="N59" s="63">
        <v>99.095520200537322</v>
      </c>
      <c r="O59" s="63"/>
      <c r="P59" s="63">
        <v>5015628.4753100006</v>
      </c>
      <c r="Q59" s="63">
        <v>80.30346530559585</v>
      </c>
      <c r="R59" s="63"/>
    </row>
    <row r="60" spans="1:18" ht="15.75" x14ac:dyDescent="0.25">
      <c r="A60" s="20" t="s">
        <v>152</v>
      </c>
      <c r="B60" s="16" t="s">
        <v>80</v>
      </c>
      <c r="C60" s="63">
        <v>72821.3364</v>
      </c>
      <c r="D60" s="63">
        <v>197765.83327</v>
      </c>
      <c r="E60" s="63">
        <v>271.57677000555566</v>
      </c>
      <c r="F60" s="63">
        <v>125042.33127</v>
      </c>
      <c r="G60" s="63">
        <v>171.71111854244961</v>
      </c>
      <c r="H60" s="63"/>
      <c r="I60" s="63">
        <v>25040.9025</v>
      </c>
      <c r="J60" s="63">
        <v>12.661895174690201</v>
      </c>
      <c r="K60" s="63">
        <v>20.025940212143009</v>
      </c>
      <c r="L60" s="63"/>
      <c r="M60" s="63">
        <v>4361.6840000000002</v>
      </c>
      <c r="N60" s="63">
        <v>17.418238020774211</v>
      </c>
      <c r="O60" s="63"/>
      <c r="P60" s="63">
        <v>0</v>
      </c>
      <c r="Q60" s="63">
        <v>0</v>
      </c>
      <c r="R60" s="63"/>
    </row>
    <row r="61" spans="1:18" ht="15.75" x14ac:dyDescent="0.25">
      <c r="A61" s="20" t="s">
        <v>153</v>
      </c>
      <c r="B61" s="16" t="s">
        <v>81</v>
      </c>
      <c r="C61" s="63">
        <v>1173281.4552799999</v>
      </c>
      <c r="D61" s="63">
        <v>1910569.3708599999</v>
      </c>
      <c r="E61" s="63">
        <v>162.83981667502351</v>
      </c>
      <c r="F61" s="63">
        <v>1865828.2788600004</v>
      </c>
      <c r="G61" s="63">
        <v>159.02648682150408</v>
      </c>
      <c r="H61" s="63"/>
      <c r="I61" s="63">
        <v>923971.68438999995</v>
      </c>
      <c r="J61" s="63">
        <v>48.361064428353878</v>
      </c>
      <c r="K61" s="63">
        <v>49.520724648601423</v>
      </c>
      <c r="L61" s="63"/>
      <c r="M61" s="63">
        <v>4672724.0659999996</v>
      </c>
      <c r="N61" s="63">
        <v>505.72156538378135</v>
      </c>
      <c r="O61" s="63"/>
      <c r="P61" s="63">
        <v>4671571.0060000001</v>
      </c>
      <c r="Q61" s="63">
        <v>99.975323601742517</v>
      </c>
      <c r="R61" s="63"/>
    </row>
    <row r="62" spans="1:18" ht="15.75" x14ac:dyDescent="0.25">
      <c r="A62" s="20" t="s">
        <v>154</v>
      </c>
      <c r="B62" s="16" t="s">
        <v>82</v>
      </c>
      <c r="C62" s="63">
        <v>5329428.1355799995</v>
      </c>
      <c r="D62" s="63">
        <v>8234304.3597200001</v>
      </c>
      <c r="E62" s="63">
        <v>154.50634008453261</v>
      </c>
      <c r="F62" s="63">
        <v>8096219.6467200005</v>
      </c>
      <c r="G62" s="63">
        <v>151.91535453247823</v>
      </c>
      <c r="H62" s="63"/>
      <c r="I62" s="63">
        <v>4437947.6289999997</v>
      </c>
      <c r="J62" s="63">
        <v>53.895841532276179</v>
      </c>
      <c r="K62" s="63">
        <v>54.815059653154705</v>
      </c>
      <c r="L62" s="63"/>
      <c r="M62" s="63">
        <v>2860539.65</v>
      </c>
      <c r="N62" s="63">
        <v>64.45636337183555</v>
      </c>
      <c r="O62" s="63"/>
      <c r="P62" s="63">
        <v>3005129.5040000002</v>
      </c>
      <c r="Q62" s="63">
        <v>105.05463554752686</v>
      </c>
      <c r="R62" s="63"/>
    </row>
    <row r="63" spans="1:18" ht="15.75" x14ac:dyDescent="0.25">
      <c r="A63" s="20" t="s">
        <v>155</v>
      </c>
      <c r="B63" s="16" t="s">
        <v>83</v>
      </c>
      <c r="C63" s="63">
        <v>1729614.46557</v>
      </c>
      <c r="D63" s="63">
        <v>1041474.87335</v>
      </c>
      <c r="E63" s="63">
        <v>60.214278619991688</v>
      </c>
      <c r="F63" s="63">
        <v>907510.16035000002</v>
      </c>
      <c r="G63" s="63">
        <v>52.468927522002836</v>
      </c>
      <c r="H63" s="63"/>
      <c r="I63" s="63">
        <v>1021951.446</v>
      </c>
      <c r="J63" s="63">
        <v>98.125405821150437</v>
      </c>
      <c r="K63" s="63">
        <v>112.61046880244992</v>
      </c>
      <c r="L63" s="63"/>
      <c r="M63" s="63">
        <v>2457961.1860000002</v>
      </c>
      <c r="N63" s="63">
        <v>240.51643506358914</v>
      </c>
      <c r="O63" s="63"/>
      <c r="P63" s="63">
        <v>2413650.6800000002</v>
      </c>
      <c r="Q63" s="63">
        <v>98.197265837541181</v>
      </c>
      <c r="R63" s="63"/>
    </row>
    <row r="64" spans="1:18" ht="15.75" x14ac:dyDescent="0.25">
      <c r="A64" s="20" t="s">
        <v>156</v>
      </c>
      <c r="B64" s="16" t="s">
        <v>84</v>
      </c>
      <c r="C64" s="63">
        <v>1167465.0663000001</v>
      </c>
      <c r="D64" s="63">
        <v>5647268.2869999995</v>
      </c>
      <c r="E64" s="63">
        <v>483.72053691487827</v>
      </c>
      <c r="F64" s="63">
        <v>5643148.2869999995</v>
      </c>
      <c r="G64" s="63">
        <v>483.36763556314378</v>
      </c>
      <c r="H64" s="63"/>
      <c r="I64" s="63">
        <v>3263973.84</v>
      </c>
      <c r="J64" s="63">
        <v>57.797392900805889</v>
      </c>
      <c r="K64" s="63">
        <v>57.839590136575836</v>
      </c>
      <c r="L64" s="63"/>
      <c r="M64" s="63">
        <v>292235.07</v>
      </c>
      <c r="N64" s="63">
        <v>8.9533520893660103</v>
      </c>
      <c r="O64" s="63"/>
      <c r="P64" s="63">
        <v>484850.1</v>
      </c>
      <c r="Q64" s="63">
        <v>165.9109907650714</v>
      </c>
      <c r="R64" s="63"/>
    </row>
    <row r="65" spans="1:18" ht="15.75" x14ac:dyDescent="0.25">
      <c r="A65" s="20" t="s">
        <v>157</v>
      </c>
      <c r="B65" s="16" t="s">
        <v>85</v>
      </c>
      <c r="C65" s="63">
        <v>846322.53891999996</v>
      </c>
      <c r="D65" s="63">
        <v>400418.41181999998</v>
      </c>
      <c r="E65" s="63">
        <v>47.312743476142991</v>
      </c>
      <c r="F65" s="63">
        <v>400418.4118199998</v>
      </c>
      <c r="G65" s="63">
        <v>47.312743476142963</v>
      </c>
      <c r="H65" s="63"/>
      <c r="I65" s="63">
        <v>4072.9</v>
      </c>
      <c r="J65" s="63">
        <v>1.0171610195164777</v>
      </c>
      <c r="K65" s="63">
        <v>1.0171610195164782</v>
      </c>
      <c r="L65" s="63"/>
      <c r="M65" s="63">
        <v>3395.1</v>
      </c>
      <c r="N65" s="63">
        <v>83.3582950723072</v>
      </c>
      <c r="O65" s="63"/>
      <c r="P65" s="63">
        <v>0</v>
      </c>
      <c r="Q65" s="63">
        <v>0</v>
      </c>
      <c r="R65" s="63"/>
    </row>
    <row r="66" spans="1:18" ht="30" x14ac:dyDescent="0.25">
      <c r="A66" s="20" t="s">
        <v>272</v>
      </c>
      <c r="B66" s="16" t="s">
        <v>271</v>
      </c>
      <c r="C66" s="63">
        <v>0</v>
      </c>
      <c r="D66" s="63">
        <v>0</v>
      </c>
      <c r="E66" s="63" t="s">
        <v>315</v>
      </c>
      <c r="F66" s="63">
        <v>0</v>
      </c>
      <c r="G66" s="63">
        <v>0</v>
      </c>
      <c r="H66" s="63"/>
      <c r="I66" s="63">
        <v>0</v>
      </c>
      <c r="J66" s="63">
        <v>0</v>
      </c>
      <c r="K66" s="63" t="s">
        <v>350</v>
      </c>
      <c r="L66" s="63"/>
      <c r="M66" s="63">
        <v>0</v>
      </c>
      <c r="N66" s="63">
        <v>0</v>
      </c>
      <c r="O66" s="63"/>
      <c r="P66" s="63">
        <v>0</v>
      </c>
      <c r="Q66" s="63">
        <v>0</v>
      </c>
      <c r="R66" s="63"/>
    </row>
    <row r="67" spans="1:18" ht="15.75" x14ac:dyDescent="0.25">
      <c r="A67" s="20" t="s">
        <v>158</v>
      </c>
      <c r="B67" s="16" t="s">
        <v>86</v>
      </c>
      <c r="C67" s="63">
        <v>1586026.06479</v>
      </c>
      <c r="D67" s="63">
        <v>1145142.78755</v>
      </c>
      <c r="E67" s="63">
        <v>72.202015652348322</v>
      </c>
      <c r="F67" s="63">
        <v>1145142.78755</v>
      </c>
      <c r="G67" s="63">
        <v>72.202015652348322</v>
      </c>
      <c r="H67" s="63"/>
      <c r="I67" s="63">
        <v>147949.443</v>
      </c>
      <c r="J67" s="63">
        <v>12.919737574083104</v>
      </c>
      <c r="K67" s="63">
        <v>12.919737574083104</v>
      </c>
      <c r="L67" s="63"/>
      <c r="M67" s="63">
        <v>106948.29399999999</v>
      </c>
      <c r="N67" s="63">
        <v>72.287054166199198</v>
      </c>
      <c r="O67" s="63"/>
      <c r="P67" s="63">
        <v>106628.724</v>
      </c>
      <c r="Q67" s="63">
        <v>99.701192054545544</v>
      </c>
      <c r="R67" s="63"/>
    </row>
    <row r="68" spans="1:18" ht="15.75" x14ac:dyDescent="0.25">
      <c r="A68" s="20" t="s">
        <v>159</v>
      </c>
      <c r="B68" s="16" t="s">
        <v>87</v>
      </c>
      <c r="C68" s="63">
        <v>723056.31712999998</v>
      </c>
      <c r="D68" s="63">
        <v>1567511.37851</v>
      </c>
      <c r="E68" s="63">
        <v>216.78966649954231</v>
      </c>
      <c r="F68" s="63">
        <v>1567170.0785100178</v>
      </c>
      <c r="G68" s="63">
        <v>216.74246409056028</v>
      </c>
      <c r="H68" s="63"/>
      <c r="I68" s="63">
        <v>204680.29300000001</v>
      </c>
      <c r="J68" s="63">
        <v>13.057659153617063</v>
      </c>
      <c r="K68" s="63">
        <v>13.060502864794302</v>
      </c>
      <c r="L68" s="63"/>
      <c r="M68" s="63">
        <v>112304.454</v>
      </c>
      <c r="N68" s="63">
        <v>54.868230035218879</v>
      </c>
      <c r="O68" s="63"/>
      <c r="P68" s="63">
        <v>112617.85400000001</v>
      </c>
      <c r="Q68" s="63">
        <v>100.27906284108732</v>
      </c>
      <c r="R68" s="63"/>
    </row>
    <row r="69" spans="1:18" ht="15.75" x14ac:dyDescent="0.25">
      <c r="A69" s="20" t="s">
        <v>160</v>
      </c>
      <c r="B69" s="16" t="s">
        <v>88</v>
      </c>
      <c r="C69" s="63">
        <v>0</v>
      </c>
      <c r="D69" s="63">
        <v>0</v>
      </c>
      <c r="E69" s="63" t="s">
        <v>315</v>
      </c>
      <c r="F69" s="63">
        <v>0</v>
      </c>
      <c r="G69" s="63">
        <v>0</v>
      </c>
      <c r="H69" s="63"/>
      <c r="I69" s="63">
        <v>0</v>
      </c>
      <c r="J69" s="63">
        <v>0</v>
      </c>
      <c r="K69" s="63" t="s">
        <v>350</v>
      </c>
      <c r="L69" s="63"/>
      <c r="M69" s="63">
        <v>0</v>
      </c>
      <c r="N69" s="63">
        <v>0</v>
      </c>
      <c r="O69" s="63"/>
      <c r="P69" s="63">
        <v>0</v>
      </c>
      <c r="Q69" s="63">
        <v>0</v>
      </c>
      <c r="R69" s="63"/>
    </row>
    <row r="70" spans="1:18" ht="15.75" x14ac:dyDescent="0.25">
      <c r="A70" s="20" t="s">
        <v>161</v>
      </c>
      <c r="B70" s="16" t="s">
        <v>89</v>
      </c>
      <c r="C70" s="63">
        <v>68358.1872</v>
      </c>
      <c r="D70" s="63">
        <v>78585.819530000008</v>
      </c>
      <c r="E70" s="63">
        <v>114.96182498239219</v>
      </c>
      <c r="F70" s="63">
        <v>78244.519530017875</v>
      </c>
      <c r="G70" s="63">
        <v>114.46254316413157</v>
      </c>
      <c r="H70" s="63"/>
      <c r="I70" s="63">
        <v>72761.460000000006</v>
      </c>
      <c r="J70" s="63">
        <v>92.588536246317872</v>
      </c>
      <c r="K70" s="63">
        <v>92.992404371638656</v>
      </c>
      <c r="L70" s="63"/>
      <c r="M70" s="63">
        <v>50837.771999999997</v>
      </c>
      <c r="N70" s="63">
        <v>69.869092786208512</v>
      </c>
      <c r="O70" s="63"/>
      <c r="P70" s="63">
        <v>51151.171999999999</v>
      </c>
      <c r="Q70" s="63">
        <v>100.61647076114981</v>
      </c>
      <c r="R70" s="63"/>
    </row>
    <row r="71" spans="1:18" ht="15.75" x14ac:dyDescent="0.25">
      <c r="A71" s="20" t="s">
        <v>162</v>
      </c>
      <c r="B71" s="16" t="s">
        <v>90</v>
      </c>
      <c r="C71" s="63">
        <v>654698.12992999994</v>
      </c>
      <c r="D71" s="63">
        <v>1488925.55898</v>
      </c>
      <c r="E71" s="63">
        <v>227.42169114477159</v>
      </c>
      <c r="F71" s="63">
        <v>1488925.55898</v>
      </c>
      <c r="G71" s="63">
        <v>227.42169114477159</v>
      </c>
      <c r="H71" s="63"/>
      <c r="I71" s="63">
        <v>131918.83300000001</v>
      </c>
      <c r="J71" s="63">
        <v>8.8600019124107217</v>
      </c>
      <c r="K71" s="63">
        <v>8.8600019124107217</v>
      </c>
      <c r="L71" s="63"/>
      <c r="M71" s="63">
        <v>61466.682000000001</v>
      </c>
      <c r="N71" s="63">
        <v>46.59431909922975</v>
      </c>
      <c r="O71" s="63"/>
      <c r="P71" s="63">
        <v>61466.682000000001</v>
      </c>
      <c r="Q71" s="63">
        <v>100</v>
      </c>
      <c r="R71" s="63"/>
    </row>
    <row r="72" spans="1:18" ht="15.75" x14ac:dyDescent="0.25">
      <c r="A72" s="20" t="s">
        <v>163</v>
      </c>
      <c r="B72" s="16" t="s">
        <v>91</v>
      </c>
      <c r="C72" s="63">
        <v>46498235.291069999</v>
      </c>
      <c r="D72" s="63">
        <v>47471535.809650004</v>
      </c>
      <c r="E72" s="63">
        <v>102.09319883321879</v>
      </c>
      <c r="F72" s="63">
        <v>46901245.413739979</v>
      </c>
      <c r="G72" s="63">
        <v>100.86672132855628</v>
      </c>
      <c r="H72" s="63"/>
      <c r="I72" s="63">
        <v>51821496.512510002</v>
      </c>
      <c r="J72" s="63">
        <v>109.16330307977047</v>
      </c>
      <c r="K72" s="63">
        <v>110.4906619331021</v>
      </c>
      <c r="L72" s="63"/>
      <c r="M72" s="63">
        <v>35620200.19032</v>
      </c>
      <c r="N72" s="63">
        <v>68.736340297932301</v>
      </c>
      <c r="O72" s="63"/>
      <c r="P72" s="63">
        <v>27015576.226009998</v>
      </c>
      <c r="Q72" s="63">
        <v>75.843414920929163</v>
      </c>
      <c r="R72" s="63"/>
    </row>
    <row r="73" spans="1:18" ht="15.75" x14ac:dyDescent="0.25">
      <c r="A73" s="20" t="s">
        <v>164</v>
      </c>
      <c r="B73" s="16" t="s">
        <v>92</v>
      </c>
      <c r="C73" s="63">
        <v>9926502.2628400009</v>
      </c>
      <c r="D73" s="63">
        <v>10579723.40405</v>
      </c>
      <c r="E73" s="63">
        <v>106.58057716518476</v>
      </c>
      <c r="F73" s="63">
        <v>10432556.54764</v>
      </c>
      <c r="G73" s="63">
        <v>105.09801208321304</v>
      </c>
      <c r="H73" s="63"/>
      <c r="I73" s="63">
        <v>11040543.109999999</v>
      </c>
      <c r="J73" s="63">
        <v>104.35568765222723</v>
      </c>
      <c r="K73" s="63">
        <v>105.82778113479323</v>
      </c>
      <c r="L73" s="63"/>
      <c r="M73" s="63">
        <v>7224145.5820000004</v>
      </c>
      <c r="N73" s="63">
        <v>65.432882332180853</v>
      </c>
      <c r="O73" s="63"/>
      <c r="P73" s="63">
        <v>6541812.1919999998</v>
      </c>
      <c r="Q73" s="63">
        <v>90.554822265762027</v>
      </c>
      <c r="R73" s="63"/>
    </row>
    <row r="74" spans="1:18" ht="15.75" x14ac:dyDescent="0.25">
      <c r="A74" s="20" t="s">
        <v>165</v>
      </c>
      <c r="B74" s="16" t="s">
        <v>93</v>
      </c>
      <c r="C74" s="63">
        <v>14076358.504559999</v>
      </c>
      <c r="D74" s="63">
        <v>32862239.273529999</v>
      </c>
      <c r="E74" s="63">
        <v>233.45696447617729</v>
      </c>
      <c r="F74" s="63">
        <v>32481968.755530003</v>
      </c>
      <c r="G74" s="63">
        <v>230.75548086536409</v>
      </c>
      <c r="H74" s="63"/>
      <c r="I74" s="63">
        <v>37453819.922839999</v>
      </c>
      <c r="J74" s="63">
        <v>113.97220868332137</v>
      </c>
      <c r="K74" s="63">
        <v>115.30649575070338</v>
      </c>
      <c r="L74" s="63"/>
      <c r="M74" s="63">
        <v>25767045.516040001</v>
      </c>
      <c r="N74" s="63">
        <v>68.796842536018076</v>
      </c>
      <c r="O74" s="63"/>
      <c r="P74" s="63">
        <v>17971814.119689997</v>
      </c>
      <c r="Q74" s="63">
        <v>69.747282855935239</v>
      </c>
      <c r="R74" s="63"/>
    </row>
    <row r="75" spans="1:18" ht="15.75" x14ac:dyDescent="0.25">
      <c r="A75" s="20" t="s">
        <v>166</v>
      </c>
      <c r="B75" s="16" t="s">
        <v>94</v>
      </c>
      <c r="C75" s="63">
        <v>420287.09491000004</v>
      </c>
      <c r="D75" s="63">
        <v>558800.64000999997</v>
      </c>
      <c r="E75" s="63">
        <v>132.95688751272772</v>
      </c>
      <c r="F75" s="63">
        <v>557800.64000999997</v>
      </c>
      <c r="G75" s="63">
        <v>132.71895491567426</v>
      </c>
      <c r="H75" s="63"/>
      <c r="I75" s="63">
        <v>498803.45799999998</v>
      </c>
      <c r="J75" s="63">
        <v>89.263222388412743</v>
      </c>
      <c r="K75" s="63">
        <v>89.423249494847781</v>
      </c>
      <c r="L75" s="63"/>
      <c r="M75" s="63">
        <v>566350.64300000004</v>
      </c>
      <c r="N75" s="63">
        <v>113.54184376965569</v>
      </c>
      <c r="O75" s="63"/>
      <c r="P75" s="63">
        <v>405826.56400000001</v>
      </c>
      <c r="Q75" s="63">
        <v>71.656414452062336</v>
      </c>
      <c r="R75" s="63"/>
    </row>
    <row r="76" spans="1:18" ht="15.75" x14ac:dyDescent="0.25">
      <c r="A76" s="20" t="s">
        <v>167</v>
      </c>
      <c r="B76" s="16" t="s">
        <v>95</v>
      </c>
      <c r="C76" s="63">
        <v>1287471.5810699998</v>
      </c>
      <c r="D76" s="63">
        <v>1481746.6442</v>
      </c>
      <c r="E76" s="63">
        <v>115.08965836500569</v>
      </c>
      <c r="F76" s="63">
        <v>1474877.6862000003</v>
      </c>
      <c r="G76" s="63">
        <v>114.55613528760378</v>
      </c>
      <c r="H76" s="63"/>
      <c r="I76" s="63">
        <v>1581306.98657</v>
      </c>
      <c r="J76" s="63">
        <v>106.71912048930288</v>
      </c>
      <c r="K76" s="63">
        <v>107.21614418373994</v>
      </c>
      <c r="L76" s="63"/>
      <c r="M76" s="63">
        <v>1315472.43459</v>
      </c>
      <c r="N76" s="63">
        <v>83.1889345814743</v>
      </c>
      <c r="O76" s="63"/>
      <c r="P76" s="63">
        <v>1288023.0436300002</v>
      </c>
      <c r="Q76" s="63">
        <v>97.913343507760004</v>
      </c>
      <c r="R76" s="63"/>
    </row>
    <row r="77" spans="1:18" ht="12.75" customHeight="1" x14ac:dyDescent="0.25">
      <c r="A77" s="20" t="s">
        <v>168</v>
      </c>
      <c r="B77" s="16" t="s">
        <v>96</v>
      </c>
      <c r="C77" s="63">
        <v>122418.13253</v>
      </c>
      <c r="D77" s="63">
        <v>123861.36599999999</v>
      </c>
      <c r="E77" s="63">
        <v>101.1789376623976</v>
      </c>
      <c r="F77" s="63">
        <v>123861.36599999999</v>
      </c>
      <c r="G77" s="63">
        <v>101.1789376623976</v>
      </c>
      <c r="H77" s="63"/>
      <c r="I77" s="63">
        <v>194184.807</v>
      </c>
      <c r="J77" s="63">
        <v>156.77592882352033</v>
      </c>
      <c r="K77" s="63">
        <v>156.77592882352033</v>
      </c>
      <c r="L77" s="63"/>
      <c r="M77" s="63">
        <v>154363.071</v>
      </c>
      <c r="N77" s="63">
        <v>79.49286732818392</v>
      </c>
      <c r="O77" s="63"/>
      <c r="P77" s="63">
        <v>154363.071</v>
      </c>
      <c r="Q77" s="63">
        <v>100</v>
      </c>
      <c r="R77" s="63"/>
    </row>
    <row r="78" spans="1:18" ht="15.75" x14ac:dyDescent="0.25">
      <c r="A78" s="20" t="s">
        <v>169</v>
      </c>
      <c r="B78" s="16" t="s">
        <v>97</v>
      </c>
      <c r="C78" s="63">
        <v>0</v>
      </c>
      <c r="D78" s="63">
        <v>0</v>
      </c>
      <c r="E78" s="63" t="s">
        <v>315</v>
      </c>
      <c r="F78" s="63">
        <v>0</v>
      </c>
      <c r="G78" s="63">
        <v>0</v>
      </c>
      <c r="H78" s="63"/>
      <c r="I78" s="63">
        <v>0</v>
      </c>
      <c r="J78" s="63">
        <v>0</v>
      </c>
      <c r="K78" s="63" t="s">
        <v>350</v>
      </c>
      <c r="L78" s="63"/>
      <c r="M78" s="63">
        <v>0</v>
      </c>
      <c r="N78" s="63">
        <v>0</v>
      </c>
      <c r="O78" s="63"/>
      <c r="P78" s="63">
        <v>0</v>
      </c>
      <c r="Q78" s="63">
        <v>0</v>
      </c>
      <c r="R78" s="63"/>
    </row>
    <row r="79" spans="1:18" ht="15.75" x14ac:dyDescent="0.25">
      <c r="A79" s="20" t="s">
        <v>170</v>
      </c>
      <c r="B79" s="16" t="s">
        <v>98</v>
      </c>
      <c r="C79" s="63">
        <v>368032.04247000004</v>
      </c>
      <c r="D79" s="63">
        <v>347357.54875999998</v>
      </c>
      <c r="E79" s="63">
        <v>94.382420190577477</v>
      </c>
      <c r="F79" s="63">
        <v>345303.54875999998</v>
      </c>
      <c r="G79" s="63">
        <v>93.824316611819796</v>
      </c>
      <c r="H79" s="63"/>
      <c r="I79" s="63">
        <v>49387.703600000001</v>
      </c>
      <c r="J79" s="63">
        <v>14.218117261681703</v>
      </c>
      <c r="K79" s="63">
        <v>14.302692160956177</v>
      </c>
      <c r="L79" s="63"/>
      <c r="M79" s="63">
        <v>12684.26067</v>
      </c>
      <c r="N79" s="63">
        <v>25.683033924258019</v>
      </c>
      <c r="O79" s="63"/>
      <c r="P79" s="63">
        <v>12684.26067</v>
      </c>
      <c r="Q79" s="63">
        <v>100</v>
      </c>
      <c r="R79" s="63"/>
    </row>
    <row r="80" spans="1:18" ht="15.75" x14ac:dyDescent="0.25">
      <c r="A80" s="20" t="s">
        <v>171</v>
      </c>
      <c r="B80" s="16" t="s">
        <v>99</v>
      </c>
      <c r="C80" s="63">
        <v>39297.926350000002</v>
      </c>
      <c r="D80" s="63">
        <v>34332.02882</v>
      </c>
      <c r="E80" s="63">
        <v>87.363461660108683</v>
      </c>
      <c r="F80" s="63">
        <v>34332.02882</v>
      </c>
      <c r="G80" s="63">
        <v>87.363461660108683</v>
      </c>
      <c r="H80" s="63"/>
      <c r="I80" s="63">
        <v>36150.317000000003</v>
      </c>
      <c r="J80" s="63">
        <v>105.29618622171482</v>
      </c>
      <c r="K80" s="63">
        <v>105.29618622171482</v>
      </c>
      <c r="L80" s="63"/>
      <c r="M80" s="63">
        <v>34598.589</v>
      </c>
      <c r="N80" s="63">
        <v>95.707567377624926</v>
      </c>
      <c r="O80" s="63"/>
      <c r="P80" s="63">
        <v>34598.589</v>
      </c>
      <c r="Q80" s="63">
        <v>100</v>
      </c>
      <c r="R80" s="63"/>
    </row>
    <row r="81" spans="1:18" ht="15.75" x14ac:dyDescent="0.25">
      <c r="A81" s="20" t="s">
        <v>172</v>
      </c>
      <c r="B81" s="16" t="s">
        <v>100</v>
      </c>
      <c r="C81" s="63">
        <v>20257867.746339999</v>
      </c>
      <c r="D81" s="63">
        <v>1483474.9042799999</v>
      </c>
      <c r="E81" s="63">
        <v>7.3229568030328371</v>
      </c>
      <c r="F81" s="63">
        <v>1450544.8407800002</v>
      </c>
      <c r="G81" s="63">
        <v>7.1604023628897018</v>
      </c>
      <c r="H81" s="63"/>
      <c r="I81" s="63">
        <v>967300.20750000002</v>
      </c>
      <c r="J81" s="63">
        <v>65.205026705151866</v>
      </c>
      <c r="K81" s="63">
        <v>66.685301984863472</v>
      </c>
      <c r="L81" s="63"/>
      <c r="M81" s="63">
        <v>545540.09401999996</v>
      </c>
      <c r="N81" s="63">
        <v>56.398219476242581</v>
      </c>
      <c r="O81" s="63"/>
      <c r="P81" s="63">
        <v>606454.38601999998</v>
      </c>
      <c r="Q81" s="63">
        <v>111.16586895586941</v>
      </c>
      <c r="R81" s="63"/>
    </row>
    <row r="82" spans="1:18" ht="15.75" x14ac:dyDescent="0.25">
      <c r="A82" s="20" t="s">
        <v>173</v>
      </c>
      <c r="B82" s="16" t="s">
        <v>101</v>
      </c>
      <c r="C82" s="63">
        <v>1804259.4015500001</v>
      </c>
      <c r="D82" s="63">
        <v>1905315.4210699999</v>
      </c>
      <c r="E82" s="63">
        <v>105.60096954091993</v>
      </c>
      <c r="F82" s="63">
        <v>1904853.4210700002</v>
      </c>
      <c r="G82" s="63">
        <v>105.57536346678211</v>
      </c>
      <c r="H82" s="63"/>
      <c r="I82" s="63">
        <v>1466356.8591800001</v>
      </c>
      <c r="J82" s="63">
        <v>76.961370435794478</v>
      </c>
      <c r="K82" s="63">
        <v>76.980036519361875</v>
      </c>
      <c r="L82" s="63"/>
      <c r="M82" s="63">
        <v>1167575.0706800001</v>
      </c>
      <c r="N82" s="63">
        <v>79.624210393977251</v>
      </c>
      <c r="O82" s="63"/>
      <c r="P82" s="63">
        <v>1156745.22168</v>
      </c>
      <c r="Q82" s="63">
        <v>99.072449449122544</v>
      </c>
      <c r="R82" s="63"/>
    </row>
    <row r="83" spans="1:18" ht="15.75" x14ac:dyDescent="0.25">
      <c r="A83" s="20" t="s">
        <v>174</v>
      </c>
      <c r="B83" s="16" t="s">
        <v>102</v>
      </c>
      <c r="C83" s="63">
        <v>1660666.7520000001</v>
      </c>
      <c r="D83" s="63">
        <v>1774422.1089900001</v>
      </c>
      <c r="E83" s="63">
        <v>106.84998100028199</v>
      </c>
      <c r="F83" s="63">
        <v>1773960.1089899999</v>
      </c>
      <c r="G83" s="63">
        <v>106.82216084916234</v>
      </c>
      <c r="H83" s="63"/>
      <c r="I83" s="63">
        <v>1328588.8841800001</v>
      </c>
      <c r="J83" s="63">
        <v>74.874455037997251</v>
      </c>
      <c r="K83" s="63">
        <v>74.893954911783737</v>
      </c>
      <c r="L83" s="63"/>
      <c r="M83" s="63">
        <v>1065798.6006799999</v>
      </c>
      <c r="N83" s="63">
        <v>80.220346065728734</v>
      </c>
      <c r="O83" s="63"/>
      <c r="P83" s="63">
        <v>1054960.1516799999</v>
      </c>
      <c r="Q83" s="63">
        <v>98.983067814774301</v>
      </c>
      <c r="R83" s="63"/>
    </row>
    <row r="84" spans="1:18" ht="15.75" x14ac:dyDescent="0.25">
      <c r="A84" s="20" t="s">
        <v>175</v>
      </c>
      <c r="B84" s="16" t="s">
        <v>103</v>
      </c>
      <c r="C84" s="63">
        <v>0</v>
      </c>
      <c r="D84" s="63">
        <v>0</v>
      </c>
      <c r="E84" s="63" t="s">
        <v>315</v>
      </c>
      <c r="F84" s="63">
        <v>0</v>
      </c>
      <c r="G84" s="63">
        <v>0</v>
      </c>
      <c r="H84" s="63"/>
      <c r="I84" s="63">
        <v>0</v>
      </c>
      <c r="J84" s="63">
        <v>0</v>
      </c>
      <c r="K84" s="63" t="s">
        <v>350</v>
      </c>
      <c r="L84" s="63"/>
      <c r="M84" s="63">
        <v>0</v>
      </c>
      <c r="N84" s="63">
        <v>0</v>
      </c>
      <c r="O84" s="63"/>
      <c r="P84" s="63">
        <v>0</v>
      </c>
      <c r="Q84" s="63">
        <v>0</v>
      </c>
      <c r="R84" s="63"/>
    </row>
    <row r="85" spans="1:18" ht="15.75" x14ac:dyDescent="0.25">
      <c r="A85" s="20" t="s">
        <v>176</v>
      </c>
      <c r="B85" s="16" t="s">
        <v>104</v>
      </c>
      <c r="C85" s="63">
        <v>0</v>
      </c>
      <c r="D85" s="63">
        <v>0</v>
      </c>
      <c r="E85" s="63" t="s">
        <v>315</v>
      </c>
      <c r="F85" s="63">
        <v>0</v>
      </c>
      <c r="G85" s="63">
        <v>0</v>
      </c>
      <c r="H85" s="63"/>
      <c r="I85" s="63">
        <v>0</v>
      </c>
      <c r="J85" s="63">
        <v>0</v>
      </c>
      <c r="K85" s="63" t="s">
        <v>350</v>
      </c>
      <c r="L85" s="63"/>
      <c r="M85" s="63">
        <v>0</v>
      </c>
      <c r="N85" s="63">
        <v>0</v>
      </c>
      <c r="O85" s="63"/>
      <c r="P85" s="63">
        <v>0</v>
      </c>
      <c r="Q85" s="63">
        <v>0</v>
      </c>
      <c r="R85" s="63"/>
    </row>
    <row r="86" spans="1:18" ht="15.75" x14ac:dyDescent="0.25">
      <c r="A86" s="20" t="s">
        <v>177</v>
      </c>
      <c r="B86" s="16" t="s">
        <v>105</v>
      </c>
      <c r="C86" s="63">
        <v>143592.64955</v>
      </c>
      <c r="D86" s="63">
        <v>130893.31208</v>
      </c>
      <c r="E86" s="63">
        <v>91.155997532047778</v>
      </c>
      <c r="F86" s="63">
        <v>130893.31207999999</v>
      </c>
      <c r="G86" s="63">
        <v>91.155997532047763</v>
      </c>
      <c r="H86" s="63"/>
      <c r="I86" s="63">
        <v>137767.97500000001</v>
      </c>
      <c r="J86" s="63">
        <v>105.25211167076154</v>
      </c>
      <c r="K86" s="63">
        <v>105.25211167076154</v>
      </c>
      <c r="L86" s="63"/>
      <c r="M86" s="63">
        <v>101776.47</v>
      </c>
      <c r="N86" s="63">
        <v>73.875274714606206</v>
      </c>
      <c r="O86" s="63"/>
      <c r="P86" s="63">
        <v>101785.07</v>
      </c>
      <c r="Q86" s="63">
        <v>100.00844989023494</v>
      </c>
      <c r="R86" s="63"/>
    </row>
    <row r="87" spans="1:18" ht="15.75" x14ac:dyDescent="0.25">
      <c r="A87" s="20" t="s">
        <v>178</v>
      </c>
      <c r="B87" s="16" t="s">
        <v>106</v>
      </c>
      <c r="C87" s="63">
        <v>6969883.6694600005</v>
      </c>
      <c r="D87" s="63">
        <v>6031981.7710299995</v>
      </c>
      <c r="E87" s="63">
        <v>86.543507138582328</v>
      </c>
      <c r="F87" s="63">
        <v>5892690.6170299994</v>
      </c>
      <c r="G87" s="63">
        <v>84.545035419314857</v>
      </c>
      <c r="H87" s="63"/>
      <c r="I87" s="63">
        <v>4930990.7019799994</v>
      </c>
      <c r="J87" s="63">
        <v>81.747440379581931</v>
      </c>
      <c r="K87" s="63">
        <v>83.679782673967864</v>
      </c>
      <c r="L87" s="63"/>
      <c r="M87" s="63">
        <v>4263558.32106</v>
      </c>
      <c r="N87" s="63">
        <v>86.464537833097168</v>
      </c>
      <c r="O87" s="63"/>
      <c r="P87" s="63">
        <v>3461038.00306</v>
      </c>
      <c r="Q87" s="63">
        <v>81.1772173014282</v>
      </c>
      <c r="R87" s="63"/>
    </row>
    <row r="88" spans="1:18" ht="15.75" x14ac:dyDescent="0.25">
      <c r="A88" s="20" t="s">
        <v>179</v>
      </c>
      <c r="B88" s="16" t="s">
        <v>107</v>
      </c>
      <c r="C88" s="63">
        <v>1698273.6332</v>
      </c>
      <c r="D88" s="63">
        <v>1661359.08605</v>
      </c>
      <c r="E88" s="63">
        <v>97.826348685609446</v>
      </c>
      <c r="F88" s="63">
        <v>1661359.0860499998</v>
      </c>
      <c r="G88" s="63">
        <v>97.826348685609432</v>
      </c>
      <c r="H88" s="63"/>
      <c r="I88" s="63">
        <v>1430364.99419</v>
      </c>
      <c r="J88" s="63">
        <v>86.096076772348766</v>
      </c>
      <c r="K88" s="63">
        <v>86.096076772348781</v>
      </c>
      <c r="L88" s="63"/>
      <c r="M88" s="63">
        <v>1178550.16637</v>
      </c>
      <c r="N88" s="63">
        <v>82.3950649769222</v>
      </c>
      <c r="O88" s="63"/>
      <c r="P88" s="63">
        <v>1026346.28937</v>
      </c>
      <c r="Q88" s="63">
        <v>87.085498662411936</v>
      </c>
      <c r="R88" s="63"/>
    </row>
    <row r="89" spans="1:18" ht="15.75" x14ac:dyDescent="0.25">
      <c r="A89" s="20" t="s">
        <v>180</v>
      </c>
      <c r="B89" s="16" t="s">
        <v>108</v>
      </c>
      <c r="C89" s="63">
        <v>2758173.2016199999</v>
      </c>
      <c r="D89" s="63">
        <v>1761297.3840300001</v>
      </c>
      <c r="E89" s="63">
        <v>63.857388759904943</v>
      </c>
      <c r="F89" s="63">
        <v>1761297.3840300003</v>
      </c>
      <c r="G89" s="63">
        <v>63.857388759904957</v>
      </c>
      <c r="H89" s="63"/>
      <c r="I89" s="63">
        <v>1350424.70946</v>
      </c>
      <c r="J89" s="63">
        <v>76.672157791440767</v>
      </c>
      <c r="K89" s="63">
        <v>76.672157791440753</v>
      </c>
      <c r="L89" s="63"/>
      <c r="M89" s="63">
        <v>1264062.33816</v>
      </c>
      <c r="N89" s="63">
        <v>93.60479923871253</v>
      </c>
      <c r="O89" s="63"/>
      <c r="P89" s="63">
        <v>1196192.7421600001</v>
      </c>
      <c r="Q89" s="63">
        <v>94.630834734084985</v>
      </c>
      <c r="R89" s="63"/>
    </row>
    <row r="90" spans="1:18" ht="15.75" x14ac:dyDescent="0.25">
      <c r="A90" s="20" t="s">
        <v>181</v>
      </c>
      <c r="B90" s="16" t="s">
        <v>109</v>
      </c>
      <c r="C90" s="63">
        <v>24964.860679999998</v>
      </c>
      <c r="D90" s="63">
        <v>28979.69685</v>
      </c>
      <c r="E90" s="63">
        <v>116.08194903012775</v>
      </c>
      <c r="F90" s="63">
        <v>28979.69685</v>
      </c>
      <c r="G90" s="63">
        <v>116.08194903012775</v>
      </c>
      <c r="H90" s="63"/>
      <c r="I90" s="63">
        <v>29610.361000000001</v>
      </c>
      <c r="J90" s="63">
        <v>102.17622756119343</v>
      </c>
      <c r="K90" s="63">
        <v>102.17622756119343</v>
      </c>
      <c r="L90" s="63"/>
      <c r="M90" s="63">
        <v>18659.896000000001</v>
      </c>
      <c r="N90" s="63">
        <v>63.018130714448226</v>
      </c>
      <c r="O90" s="63"/>
      <c r="P90" s="63">
        <v>18659.896000000001</v>
      </c>
      <c r="Q90" s="63">
        <v>100</v>
      </c>
      <c r="R90" s="63"/>
    </row>
    <row r="91" spans="1:18" ht="15.75" x14ac:dyDescent="0.25">
      <c r="A91" s="20" t="s">
        <v>182</v>
      </c>
      <c r="B91" s="16" t="s">
        <v>110</v>
      </c>
      <c r="C91" s="63">
        <v>81332.313609999997</v>
      </c>
      <c r="D91" s="63">
        <v>72013.086790000001</v>
      </c>
      <c r="E91" s="63">
        <v>88.541790579465115</v>
      </c>
      <c r="F91" s="63">
        <v>72013.086790000001</v>
      </c>
      <c r="G91" s="63">
        <v>88.541790579465115</v>
      </c>
      <c r="H91" s="63"/>
      <c r="I91" s="63">
        <v>72649.978499999997</v>
      </c>
      <c r="J91" s="63">
        <v>100.88441106802888</v>
      </c>
      <c r="K91" s="63">
        <v>100.88441106802888</v>
      </c>
      <c r="L91" s="63"/>
      <c r="M91" s="63">
        <v>76624.493499999997</v>
      </c>
      <c r="N91" s="63">
        <v>105.47077243801249</v>
      </c>
      <c r="O91" s="63"/>
      <c r="P91" s="63">
        <v>26342.478500000001</v>
      </c>
      <c r="Q91" s="63">
        <v>34.378665746090711</v>
      </c>
      <c r="R91" s="63"/>
    </row>
    <row r="92" spans="1:18" ht="15.75" x14ac:dyDescent="0.25">
      <c r="A92" s="20" t="s">
        <v>183</v>
      </c>
      <c r="B92" s="16" t="s">
        <v>111</v>
      </c>
      <c r="C92" s="63">
        <v>78367.520540000012</v>
      </c>
      <c r="D92" s="63">
        <v>79566.605920000002</v>
      </c>
      <c r="E92" s="63">
        <v>101.53007951730201</v>
      </c>
      <c r="F92" s="63">
        <v>79566.605919999987</v>
      </c>
      <c r="G92" s="63">
        <v>101.530079517302</v>
      </c>
      <c r="H92" s="63"/>
      <c r="I92" s="63">
        <v>78693.866999999998</v>
      </c>
      <c r="J92" s="63">
        <v>98.90313416048248</v>
      </c>
      <c r="K92" s="63">
        <v>98.903134160482495</v>
      </c>
      <c r="L92" s="63"/>
      <c r="M92" s="63">
        <v>47254.15</v>
      </c>
      <c r="N92" s="63">
        <v>60.04807210706776</v>
      </c>
      <c r="O92" s="63"/>
      <c r="P92" s="63">
        <v>47254.15</v>
      </c>
      <c r="Q92" s="63">
        <v>100</v>
      </c>
      <c r="R92" s="63"/>
    </row>
    <row r="93" spans="1:18" ht="30" x14ac:dyDescent="0.25">
      <c r="A93" s="20" t="s">
        <v>274</v>
      </c>
      <c r="B93" s="16" t="s">
        <v>273</v>
      </c>
      <c r="C93" s="63">
        <v>164919.08113000001</v>
      </c>
      <c r="D93" s="63">
        <v>172799.37883</v>
      </c>
      <c r="E93" s="63">
        <v>104.7782813522883</v>
      </c>
      <c r="F93" s="63">
        <v>172799.37882999997</v>
      </c>
      <c r="G93" s="63">
        <v>104.77828135228829</v>
      </c>
      <c r="H93" s="63"/>
      <c r="I93" s="63">
        <v>168862.30523</v>
      </c>
      <c r="J93" s="63">
        <v>97.721592735658319</v>
      </c>
      <c r="K93" s="63">
        <v>97.721592735658348</v>
      </c>
      <c r="L93" s="63"/>
      <c r="M93" s="63">
        <v>63769.443229999997</v>
      </c>
      <c r="N93" s="63">
        <v>37.764167167528839</v>
      </c>
      <c r="O93" s="63"/>
      <c r="P93" s="63">
        <v>63769.443229999997</v>
      </c>
      <c r="Q93" s="63">
        <v>100</v>
      </c>
      <c r="R93" s="63"/>
    </row>
    <row r="94" spans="1:18" ht="15.75" x14ac:dyDescent="0.25">
      <c r="A94" s="20" t="s">
        <v>184</v>
      </c>
      <c r="B94" s="16" t="s">
        <v>112</v>
      </c>
      <c r="C94" s="63">
        <v>0</v>
      </c>
      <c r="D94" s="63">
        <v>0</v>
      </c>
      <c r="E94" s="63" t="s">
        <v>315</v>
      </c>
      <c r="F94" s="63">
        <v>0</v>
      </c>
      <c r="G94" s="63">
        <v>0</v>
      </c>
      <c r="H94" s="63"/>
      <c r="I94" s="63">
        <v>0</v>
      </c>
      <c r="J94" s="63">
        <v>0</v>
      </c>
      <c r="K94" s="63" t="s">
        <v>350</v>
      </c>
      <c r="L94" s="63"/>
      <c r="M94" s="63">
        <v>0</v>
      </c>
      <c r="N94" s="63">
        <v>0</v>
      </c>
      <c r="O94" s="63"/>
      <c r="P94" s="63">
        <v>0</v>
      </c>
      <c r="Q94" s="63">
        <v>0</v>
      </c>
      <c r="R94" s="63"/>
    </row>
    <row r="95" spans="1:18" ht="15.75" x14ac:dyDescent="0.25">
      <c r="A95" s="20" t="s">
        <v>185</v>
      </c>
      <c r="B95" s="16" t="s">
        <v>113</v>
      </c>
      <c r="C95" s="63">
        <v>0</v>
      </c>
      <c r="D95" s="63">
        <v>0</v>
      </c>
      <c r="E95" s="63" t="s">
        <v>315</v>
      </c>
      <c r="F95" s="63">
        <v>0</v>
      </c>
      <c r="G95" s="63">
        <v>0</v>
      </c>
      <c r="H95" s="63"/>
      <c r="I95" s="63">
        <v>0</v>
      </c>
      <c r="J95" s="63">
        <v>0</v>
      </c>
      <c r="K95" s="63" t="s">
        <v>350</v>
      </c>
      <c r="L95" s="63"/>
      <c r="M95" s="63">
        <v>0</v>
      </c>
      <c r="N95" s="63">
        <v>0</v>
      </c>
      <c r="O95" s="63"/>
      <c r="P95" s="63">
        <v>0</v>
      </c>
      <c r="Q95" s="63">
        <v>0</v>
      </c>
      <c r="R95" s="63"/>
    </row>
    <row r="96" spans="1:18" ht="15.75" x14ac:dyDescent="0.25">
      <c r="A96" s="20" t="s">
        <v>186</v>
      </c>
      <c r="B96" s="16" t="s">
        <v>114</v>
      </c>
      <c r="C96" s="63">
        <v>2163853.0586799998</v>
      </c>
      <c r="D96" s="63">
        <v>2255966.5325599997</v>
      </c>
      <c r="E96" s="63">
        <v>104.25691908748145</v>
      </c>
      <c r="F96" s="63">
        <v>2116675.3785600001</v>
      </c>
      <c r="G96" s="63">
        <v>97.819737346269747</v>
      </c>
      <c r="H96" s="63"/>
      <c r="I96" s="63">
        <v>1800384.4865999999</v>
      </c>
      <c r="J96" s="63">
        <v>79.805460790988789</v>
      </c>
      <c r="K96" s="63">
        <v>85.057184716950943</v>
      </c>
      <c r="L96" s="63"/>
      <c r="M96" s="63">
        <v>1614637.8337999999</v>
      </c>
      <c r="N96" s="63">
        <v>89.682945271830249</v>
      </c>
      <c r="O96" s="63"/>
      <c r="P96" s="63">
        <v>1082473.0038000001</v>
      </c>
      <c r="Q96" s="63">
        <v>67.041226282455767</v>
      </c>
      <c r="R96" s="63"/>
    </row>
    <row r="97" spans="1:18" ht="15.75" x14ac:dyDescent="0.25">
      <c r="A97" s="20" t="s">
        <v>187</v>
      </c>
      <c r="B97" s="16" t="s">
        <v>115</v>
      </c>
      <c r="C97" s="63">
        <v>50030014.920000002</v>
      </c>
      <c r="D97" s="63">
        <v>45782501.665069997</v>
      </c>
      <c r="E97" s="63">
        <v>91.510069981546181</v>
      </c>
      <c r="F97" s="63">
        <v>45348944.240419991</v>
      </c>
      <c r="G97" s="63">
        <v>90.643475347618363</v>
      </c>
      <c r="H97" s="63"/>
      <c r="I97" s="63">
        <v>37750852.912629999</v>
      </c>
      <c r="J97" s="63">
        <v>82.456946518132739</v>
      </c>
      <c r="K97" s="63">
        <v>83.245274052008185</v>
      </c>
      <c r="L97" s="63"/>
      <c r="M97" s="63">
        <v>23052565.449419998</v>
      </c>
      <c r="N97" s="63">
        <v>61.065018856057385</v>
      </c>
      <c r="O97" s="63"/>
      <c r="P97" s="63">
        <v>23176412.782419998</v>
      </c>
      <c r="Q97" s="63">
        <v>100.53723883041017</v>
      </c>
      <c r="R97" s="63"/>
    </row>
    <row r="98" spans="1:18" ht="15.75" x14ac:dyDescent="0.25">
      <c r="A98" s="20" t="s">
        <v>263</v>
      </c>
      <c r="B98" s="16" t="s">
        <v>265</v>
      </c>
      <c r="C98" s="63">
        <v>698855.82167999994</v>
      </c>
      <c r="D98" s="63">
        <v>821261.91700000002</v>
      </c>
      <c r="E98" s="63">
        <v>117.51521437222124</v>
      </c>
      <c r="F98" s="63">
        <v>821261.91700000002</v>
      </c>
      <c r="G98" s="63">
        <v>117.51521437222124</v>
      </c>
      <c r="H98" s="63"/>
      <c r="I98" s="63">
        <v>821261.91700000002</v>
      </c>
      <c r="J98" s="63">
        <v>100</v>
      </c>
      <c r="K98" s="63">
        <v>100</v>
      </c>
      <c r="L98" s="63"/>
      <c r="M98" s="63">
        <v>15000</v>
      </c>
      <c r="N98" s="63">
        <v>1.826457514892901</v>
      </c>
      <c r="O98" s="63"/>
      <c r="P98" s="63">
        <v>15000</v>
      </c>
      <c r="Q98" s="63">
        <v>100</v>
      </c>
      <c r="R98" s="63"/>
    </row>
    <row r="99" spans="1:18" ht="15.75" x14ac:dyDescent="0.25">
      <c r="A99" s="20" t="s">
        <v>264</v>
      </c>
      <c r="B99" s="16" t="s">
        <v>266</v>
      </c>
      <c r="C99" s="63">
        <v>3124149.26566</v>
      </c>
      <c r="D99" s="63">
        <v>3320779.2412700001</v>
      </c>
      <c r="E99" s="63">
        <v>106.29387263186545</v>
      </c>
      <c r="F99" s="63">
        <v>3320779.2412700001</v>
      </c>
      <c r="G99" s="63">
        <v>106.29387263186545</v>
      </c>
      <c r="H99" s="63"/>
      <c r="I99" s="63">
        <v>3648283.7790000001</v>
      </c>
      <c r="J99" s="63">
        <v>109.86227972217597</v>
      </c>
      <c r="K99" s="63">
        <v>109.86227972217597</v>
      </c>
      <c r="L99" s="63"/>
      <c r="M99" s="63">
        <v>3034812.6320000002</v>
      </c>
      <c r="N99" s="63">
        <v>83.184664785913299</v>
      </c>
      <c r="O99" s="63"/>
      <c r="P99" s="63">
        <v>2847294.1320000002</v>
      </c>
      <c r="Q99" s="63">
        <v>93.821084767384093</v>
      </c>
      <c r="R99" s="63"/>
    </row>
    <row r="100" spans="1:18" ht="15.75" x14ac:dyDescent="0.25">
      <c r="A100" s="20" t="s">
        <v>188</v>
      </c>
      <c r="B100" s="16" t="s">
        <v>116</v>
      </c>
      <c r="C100" s="63">
        <v>25527494.305490002</v>
      </c>
      <c r="D100" s="63">
        <v>19603594.163349997</v>
      </c>
      <c r="E100" s="63">
        <v>76.794039903610923</v>
      </c>
      <c r="F100" s="63">
        <v>19421935.667099997</v>
      </c>
      <c r="G100" s="63">
        <v>76.082420917132751</v>
      </c>
      <c r="H100" s="63"/>
      <c r="I100" s="63">
        <v>20045642.26526</v>
      </c>
      <c r="J100" s="63">
        <v>102.25493395867396</v>
      </c>
      <c r="K100" s="63">
        <v>103.21135137532423</v>
      </c>
      <c r="L100" s="63"/>
      <c r="M100" s="63">
        <v>18575719.446259998</v>
      </c>
      <c r="N100" s="63">
        <v>92.667120366866754</v>
      </c>
      <c r="O100" s="63"/>
      <c r="P100" s="63">
        <v>19382733.962259997</v>
      </c>
      <c r="Q100" s="63">
        <v>104.34445900378024</v>
      </c>
      <c r="R100" s="63"/>
    </row>
    <row r="101" spans="1:18" ht="15.75" x14ac:dyDescent="0.25">
      <c r="A101" s="20" t="s">
        <v>189</v>
      </c>
      <c r="B101" s="16" t="s">
        <v>117</v>
      </c>
      <c r="C101" s="63">
        <v>19740549.287810002</v>
      </c>
      <c r="D101" s="63">
        <v>20497580.003210001</v>
      </c>
      <c r="E101" s="63">
        <v>103.83490197948784</v>
      </c>
      <c r="F101" s="63">
        <v>20478970.90371</v>
      </c>
      <c r="G101" s="63">
        <v>103.74063358184253</v>
      </c>
      <c r="H101" s="63"/>
      <c r="I101" s="63">
        <v>12237056.426200001</v>
      </c>
      <c r="J101" s="63">
        <v>59.700005680102876</v>
      </c>
      <c r="K101" s="63">
        <v>59.754254663173121</v>
      </c>
      <c r="L101" s="63"/>
      <c r="M101" s="63">
        <v>668648.47699999996</v>
      </c>
      <c r="N101" s="63">
        <v>5.4641284121923164</v>
      </c>
      <c r="O101" s="63"/>
      <c r="P101" s="63">
        <v>668099.79399999999</v>
      </c>
      <c r="Q101" s="63">
        <v>99.917941486614666</v>
      </c>
      <c r="R101" s="63"/>
    </row>
    <row r="102" spans="1:18" ht="15.75" x14ac:dyDescent="0.25">
      <c r="A102" s="20" t="s">
        <v>190</v>
      </c>
      <c r="B102" s="16" t="s">
        <v>118</v>
      </c>
      <c r="C102" s="63">
        <v>938966.23936000001</v>
      </c>
      <c r="D102" s="63">
        <v>1539286.34024</v>
      </c>
      <c r="E102" s="63">
        <v>163.934151806052</v>
      </c>
      <c r="F102" s="63">
        <v>1305996.5113400004</v>
      </c>
      <c r="G102" s="63">
        <v>139.08876129882671</v>
      </c>
      <c r="H102" s="63"/>
      <c r="I102" s="63">
        <v>998608.52516999992</v>
      </c>
      <c r="J102" s="63">
        <v>64.874773397540864</v>
      </c>
      <c r="K102" s="63">
        <v>76.463337880236054</v>
      </c>
      <c r="L102" s="63"/>
      <c r="M102" s="63">
        <v>758384.89415999991</v>
      </c>
      <c r="N102" s="63">
        <v>75.944163808424818</v>
      </c>
      <c r="O102" s="63"/>
      <c r="P102" s="63">
        <v>263284.89416000003</v>
      </c>
      <c r="Q102" s="63">
        <v>34.716526685518815</v>
      </c>
      <c r="R102" s="63"/>
    </row>
    <row r="103" spans="1:18" ht="15.75" x14ac:dyDescent="0.25">
      <c r="A103" s="20" t="s">
        <v>191</v>
      </c>
      <c r="B103" s="16" t="s">
        <v>119</v>
      </c>
      <c r="C103" s="63">
        <v>3453801.0048200004</v>
      </c>
      <c r="D103" s="63">
        <v>4607580.8274399992</v>
      </c>
      <c r="E103" s="63">
        <v>133.4060885676339</v>
      </c>
      <c r="F103" s="63">
        <v>4549325.6953699999</v>
      </c>
      <c r="G103" s="63">
        <v>131.71939231649782</v>
      </c>
      <c r="H103" s="63"/>
      <c r="I103" s="63">
        <v>5003287.1253699996</v>
      </c>
      <c r="J103" s="63">
        <v>108.58815748979183</v>
      </c>
      <c r="K103" s="63">
        <v>109.97865311032822</v>
      </c>
      <c r="L103" s="63"/>
      <c r="M103" s="63">
        <v>5174222.5012100004</v>
      </c>
      <c r="N103" s="63">
        <v>103.41646144937884</v>
      </c>
      <c r="O103" s="63"/>
      <c r="P103" s="63">
        <v>2432330.2212100001</v>
      </c>
      <c r="Q103" s="63">
        <v>47.00861280397578</v>
      </c>
      <c r="R103" s="63"/>
    </row>
    <row r="104" spans="1:18" ht="15.75" x14ac:dyDescent="0.25">
      <c r="A104" s="20" t="s">
        <v>192</v>
      </c>
      <c r="B104" s="16" t="s">
        <v>120</v>
      </c>
      <c r="C104" s="63">
        <v>478884.74160000001</v>
      </c>
      <c r="D104" s="63">
        <v>560234.39902000001</v>
      </c>
      <c r="E104" s="63">
        <v>116.98731455677685</v>
      </c>
      <c r="F104" s="63">
        <v>503922.46395000006</v>
      </c>
      <c r="G104" s="63">
        <v>105.22833996889243</v>
      </c>
      <c r="H104" s="63"/>
      <c r="I104" s="63">
        <v>669902.03237000003</v>
      </c>
      <c r="J104" s="63">
        <v>119.5753123231701</v>
      </c>
      <c r="K104" s="63">
        <v>132.9375212049425</v>
      </c>
      <c r="L104" s="63"/>
      <c r="M104" s="63">
        <v>343233.46421000001</v>
      </c>
      <c r="N104" s="63">
        <v>51.236367054403175</v>
      </c>
      <c r="O104" s="63"/>
      <c r="P104" s="63">
        <v>343233.46421000001</v>
      </c>
      <c r="Q104" s="63">
        <v>100</v>
      </c>
      <c r="R104" s="63"/>
    </row>
    <row r="105" spans="1:18" ht="15.75" x14ac:dyDescent="0.25">
      <c r="A105" s="20" t="s">
        <v>193</v>
      </c>
      <c r="B105" s="16" t="s">
        <v>121</v>
      </c>
      <c r="C105" s="63">
        <v>550749.54599999997</v>
      </c>
      <c r="D105" s="63">
        <v>623088.74300000002</v>
      </c>
      <c r="E105" s="63">
        <v>113.13468118591967</v>
      </c>
      <c r="F105" s="63">
        <v>623088.74300000002</v>
      </c>
      <c r="G105" s="63">
        <v>113.13468118591967</v>
      </c>
      <c r="H105" s="63"/>
      <c r="I105" s="63">
        <v>2316363.2400000002</v>
      </c>
      <c r="J105" s="63">
        <v>371.75494919830385</v>
      </c>
      <c r="K105" s="63">
        <v>371.75494919830385</v>
      </c>
      <c r="L105" s="63"/>
      <c r="M105" s="63">
        <v>3178908.88</v>
      </c>
      <c r="N105" s="63">
        <v>137.23706304370464</v>
      </c>
      <c r="O105" s="63"/>
      <c r="P105" s="63">
        <v>109473.68</v>
      </c>
      <c r="Q105" s="63">
        <v>3.4437501712851861</v>
      </c>
      <c r="R105" s="63"/>
    </row>
    <row r="106" spans="1:18" ht="15.75" x14ac:dyDescent="0.25">
      <c r="A106" s="20" t="s">
        <v>194</v>
      </c>
      <c r="B106" s="16" t="s">
        <v>122</v>
      </c>
      <c r="C106" s="63">
        <v>2319434.3759899996</v>
      </c>
      <c r="D106" s="63">
        <v>2479105.2221500003</v>
      </c>
      <c r="E106" s="63">
        <v>106.8840424119285</v>
      </c>
      <c r="F106" s="63">
        <v>2477255.3751500002</v>
      </c>
      <c r="G106" s="63">
        <v>106.80428818308938</v>
      </c>
      <c r="H106" s="63"/>
      <c r="I106" s="63">
        <v>1947088.142</v>
      </c>
      <c r="J106" s="63">
        <v>78.539955650264432</v>
      </c>
      <c r="K106" s="63">
        <v>78.598603984544866</v>
      </c>
      <c r="L106" s="63"/>
      <c r="M106" s="63">
        <v>1600787.443</v>
      </c>
      <c r="N106" s="63">
        <v>82.214431307445153</v>
      </c>
      <c r="O106" s="63"/>
      <c r="P106" s="63">
        <v>1928330.3629999999</v>
      </c>
      <c r="Q106" s="63">
        <v>120.46136240212873</v>
      </c>
      <c r="R106" s="63"/>
    </row>
    <row r="107" spans="1:18" ht="15.75" x14ac:dyDescent="0.25">
      <c r="A107" s="20" t="s">
        <v>195</v>
      </c>
      <c r="B107" s="16" t="s">
        <v>123</v>
      </c>
      <c r="C107" s="63">
        <v>104732.34123000001</v>
      </c>
      <c r="D107" s="63">
        <v>945152.46326999995</v>
      </c>
      <c r="E107" s="63">
        <v>902.44565543930207</v>
      </c>
      <c r="F107" s="63">
        <v>945059.11326999997</v>
      </c>
      <c r="G107" s="63">
        <v>902.35652346831421</v>
      </c>
      <c r="H107" s="63"/>
      <c r="I107" s="63">
        <v>69933.710999999996</v>
      </c>
      <c r="J107" s="63">
        <v>7.3991989353808796</v>
      </c>
      <c r="K107" s="63">
        <v>7.3999298052396201</v>
      </c>
      <c r="L107" s="63"/>
      <c r="M107" s="63">
        <v>51292.714</v>
      </c>
      <c r="N107" s="63">
        <v>73.344762156265389</v>
      </c>
      <c r="O107" s="63"/>
      <c r="P107" s="63">
        <v>51292.714</v>
      </c>
      <c r="Q107" s="63">
        <v>100</v>
      </c>
      <c r="R107" s="63"/>
    </row>
    <row r="108" spans="1:18" ht="15.75" x14ac:dyDescent="0.25">
      <c r="A108" s="20" t="s">
        <v>196</v>
      </c>
      <c r="B108" s="16" t="s">
        <v>124</v>
      </c>
      <c r="C108" s="63">
        <v>577682.57671000005</v>
      </c>
      <c r="D108" s="63">
        <v>610933.21540999995</v>
      </c>
      <c r="E108" s="63">
        <v>105.7558666368939</v>
      </c>
      <c r="F108" s="63">
        <v>599000.21540999995</v>
      </c>
      <c r="G108" s="63">
        <v>103.69019935158983</v>
      </c>
      <c r="H108" s="63"/>
      <c r="I108" s="63">
        <v>553900.36399999994</v>
      </c>
      <c r="J108" s="63">
        <v>90.664634043227622</v>
      </c>
      <c r="K108" s="63">
        <v>92.470812155028966</v>
      </c>
      <c r="L108" s="63"/>
      <c r="M108" s="63">
        <v>434215.8</v>
      </c>
      <c r="N108" s="63">
        <v>78.392401995244043</v>
      </c>
      <c r="O108" s="63"/>
      <c r="P108" s="63">
        <v>434215.8</v>
      </c>
      <c r="Q108" s="63">
        <v>100</v>
      </c>
      <c r="R108" s="63"/>
    </row>
    <row r="109" spans="1:18" ht="15.75" x14ac:dyDescent="0.25">
      <c r="A109" s="20" t="s">
        <v>197</v>
      </c>
      <c r="B109" s="16" t="s">
        <v>125</v>
      </c>
      <c r="C109" s="63">
        <v>271190.68236000004</v>
      </c>
      <c r="D109" s="63">
        <v>280390.77299999999</v>
      </c>
      <c r="E109" s="63">
        <v>103.39248036102768</v>
      </c>
      <c r="F109" s="63">
        <v>280390.77299999999</v>
      </c>
      <c r="G109" s="63">
        <v>103.39248036102768</v>
      </c>
      <c r="H109" s="63"/>
      <c r="I109" s="63">
        <v>283684.74699999997</v>
      </c>
      <c r="J109" s="63">
        <v>101.17477974212797</v>
      </c>
      <c r="K109" s="63">
        <v>101.17477974212797</v>
      </c>
      <c r="L109" s="63"/>
      <c r="M109" s="63">
        <v>249489.853</v>
      </c>
      <c r="N109" s="63">
        <v>87.946164056539857</v>
      </c>
      <c r="O109" s="63"/>
      <c r="P109" s="63">
        <v>249489.853</v>
      </c>
      <c r="Q109" s="63">
        <v>100</v>
      </c>
      <c r="R109" s="63"/>
    </row>
    <row r="110" spans="1:18" ht="15.75" x14ac:dyDescent="0.25">
      <c r="A110" s="20" t="s">
        <v>198</v>
      </c>
      <c r="B110" s="16" t="s">
        <v>126</v>
      </c>
      <c r="C110" s="63">
        <v>54785.636760000001</v>
      </c>
      <c r="D110" s="63">
        <v>55654.676009999996</v>
      </c>
      <c r="E110" s="63">
        <v>101.58625380920003</v>
      </c>
      <c r="F110" s="63">
        <v>55654.676009999996</v>
      </c>
      <c r="G110" s="63">
        <v>101.58625380920003</v>
      </c>
      <c r="H110" s="63"/>
      <c r="I110" s="63">
        <v>56421.233</v>
      </c>
      <c r="J110" s="63">
        <v>101.37734516658092</v>
      </c>
      <c r="K110" s="63">
        <v>101.37734516658092</v>
      </c>
      <c r="L110" s="63"/>
      <c r="M110" s="63">
        <v>40757.398000000001</v>
      </c>
      <c r="N110" s="63">
        <v>72.237694628190781</v>
      </c>
      <c r="O110" s="63"/>
      <c r="P110" s="63">
        <v>40757.398000000001</v>
      </c>
      <c r="Q110" s="63">
        <v>100</v>
      </c>
      <c r="R110" s="63"/>
    </row>
    <row r="111" spans="1:18" ht="15.75" x14ac:dyDescent="0.25">
      <c r="A111" s="20" t="s">
        <v>199</v>
      </c>
      <c r="B111" s="16" t="s">
        <v>127</v>
      </c>
      <c r="C111" s="63">
        <v>251706.25758999999</v>
      </c>
      <c r="D111" s="63">
        <v>274887.76639999996</v>
      </c>
      <c r="E111" s="63">
        <v>109.20974672300756</v>
      </c>
      <c r="F111" s="63">
        <v>262954.76640000002</v>
      </c>
      <c r="G111" s="63">
        <v>104.46890312449941</v>
      </c>
      <c r="H111" s="63"/>
      <c r="I111" s="63">
        <v>213794.38399999999</v>
      </c>
      <c r="J111" s="63">
        <v>77.775154129230842</v>
      </c>
      <c r="K111" s="63">
        <v>81.304623957559869</v>
      </c>
      <c r="L111" s="63"/>
      <c r="M111" s="63">
        <v>143968.549</v>
      </c>
      <c r="N111" s="63">
        <v>67.339724414837761</v>
      </c>
      <c r="O111" s="63"/>
      <c r="P111" s="63">
        <v>143968.549</v>
      </c>
      <c r="Q111" s="63">
        <v>100</v>
      </c>
      <c r="R111" s="63"/>
    </row>
    <row r="112" spans="1:18" ht="30" x14ac:dyDescent="0.25">
      <c r="A112" s="20" t="s">
        <v>200</v>
      </c>
      <c r="B112" s="16" t="s">
        <v>128</v>
      </c>
      <c r="C112" s="63">
        <v>3770.6949300000001</v>
      </c>
      <c r="D112" s="63">
        <v>26473.892370000001</v>
      </c>
      <c r="E112" s="63">
        <v>702.09584337813294</v>
      </c>
      <c r="F112" s="63">
        <v>26473.892370000001</v>
      </c>
      <c r="G112" s="63">
        <v>702.09584337813294</v>
      </c>
      <c r="H112" s="63"/>
      <c r="I112" s="63">
        <v>160136.22984000001</v>
      </c>
      <c r="J112" s="63">
        <v>604.88358720331235</v>
      </c>
      <c r="K112" s="63">
        <v>604.88358720331235</v>
      </c>
      <c r="L112" s="63"/>
      <c r="M112" s="63">
        <v>289409.99056999997</v>
      </c>
      <c r="N112" s="63">
        <v>180.7273662300928</v>
      </c>
      <c r="O112" s="63"/>
      <c r="P112" s="63">
        <v>407347.07248999999</v>
      </c>
      <c r="Q112" s="63">
        <v>140.75086754528414</v>
      </c>
      <c r="R112" s="63"/>
    </row>
    <row r="113" spans="1:18" ht="15.75" x14ac:dyDescent="0.25">
      <c r="A113" s="20" t="s">
        <v>201</v>
      </c>
      <c r="B113" s="16" t="s">
        <v>243</v>
      </c>
      <c r="C113" s="63">
        <v>3770.6949300000001</v>
      </c>
      <c r="D113" s="63">
        <v>26473.892370000001</v>
      </c>
      <c r="E113" s="63">
        <v>702.09584337813294</v>
      </c>
      <c r="F113" s="63">
        <v>26473.892370000001</v>
      </c>
      <c r="G113" s="63">
        <v>702.09584337813294</v>
      </c>
      <c r="H113" s="63"/>
      <c r="I113" s="63">
        <v>160136.22984000001</v>
      </c>
      <c r="J113" s="63">
        <v>604.88358720331235</v>
      </c>
      <c r="K113" s="63">
        <v>604.88358720331235</v>
      </c>
      <c r="L113" s="63"/>
      <c r="M113" s="63">
        <v>289409.99056999997</v>
      </c>
      <c r="N113" s="63">
        <v>180.7273662300928</v>
      </c>
      <c r="O113" s="63"/>
      <c r="P113" s="63">
        <v>407347.07248999999</v>
      </c>
      <c r="Q113" s="63">
        <v>140.75086754528414</v>
      </c>
      <c r="R113" s="63"/>
    </row>
    <row r="114" spans="1:18" ht="15.75" x14ac:dyDescent="0.25">
      <c r="A114" s="20" t="s">
        <v>202</v>
      </c>
      <c r="B114" s="16" t="s">
        <v>129</v>
      </c>
      <c r="C114" s="63">
        <v>0</v>
      </c>
      <c r="D114" s="63">
        <v>0</v>
      </c>
      <c r="E114" s="63" t="s">
        <v>315</v>
      </c>
      <c r="F114" s="63">
        <v>0</v>
      </c>
      <c r="G114" s="63">
        <v>0</v>
      </c>
      <c r="H114" s="63"/>
      <c r="I114" s="63">
        <v>0</v>
      </c>
      <c r="J114" s="63">
        <v>0</v>
      </c>
      <c r="K114" s="63" t="s">
        <v>350</v>
      </c>
      <c r="L114" s="63"/>
      <c r="M114" s="63">
        <v>0</v>
      </c>
      <c r="N114" s="63">
        <v>0</v>
      </c>
      <c r="O114" s="63"/>
      <c r="P114" s="63">
        <v>0</v>
      </c>
      <c r="Q114" s="63">
        <v>0</v>
      </c>
      <c r="R114" s="63"/>
    </row>
    <row r="115" spans="1:18" ht="30.75" customHeight="1" x14ac:dyDescent="0.25">
      <c r="A115" s="20" t="s">
        <v>203</v>
      </c>
      <c r="B115" s="16" t="s">
        <v>130</v>
      </c>
      <c r="C115" s="63">
        <v>3963612.1350799999</v>
      </c>
      <c r="D115" s="63">
        <v>4465814.6603300003</v>
      </c>
      <c r="E115" s="63">
        <v>112.67032464668402</v>
      </c>
      <c r="F115" s="63">
        <v>4424624.9538900005</v>
      </c>
      <c r="G115" s="63">
        <v>111.63112845300378</v>
      </c>
      <c r="H115" s="63"/>
      <c r="I115" s="63">
        <v>3927781.409</v>
      </c>
      <c r="J115" s="63">
        <v>87.952181354291966</v>
      </c>
      <c r="K115" s="63">
        <v>88.770945558827748</v>
      </c>
      <c r="L115" s="63"/>
      <c r="M115" s="63">
        <v>3656505.085</v>
      </c>
      <c r="N115" s="63">
        <v>93.093395590233058</v>
      </c>
      <c r="O115" s="63"/>
      <c r="P115" s="63">
        <v>3568790.9389999998</v>
      </c>
      <c r="Q115" s="63">
        <v>97.601147982541363</v>
      </c>
      <c r="R115" s="63"/>
    </row>
    <row r="116" spans="1:18" ht="30" x14ac:dyDescent="0.25">
      <c r="A116" s="20" t="s">
        <v>204</v>
      </c>
      <c r="B116" s="16" t="s">
        <v>131</v>
      </c>
      <c r="C116" s="63">
        <v>2944414.9187800004</v>
      </c>
      <c r="D116" s="63">
        <v>3404544.3840000001</v>
      </c>
      <c r="E116" s="63">
        <v>115.62719514444831</v>
      </c>
      <c r="F116" s="63">
        <v>3404544.3840000001</v>
      </c>
      <c r="G116" s="63">
        <v>115.62719514444831</v>
      </c>
      <c r="H116" s="63"/>
      <c r="I116" s="63">
        <v>3184878.8369999998</v>
      </c>
      <c r="J116" s="63">
        <v>93.547872425093331</v>
      </c>
      <c r="K116" s="63">
        <v>93.547872425093331</v>
      </c>
      <c r="L116" s="63"/>
      <c r="M116" s="63">
        <v>3341067.8790000002</v>
      </c>
      <c r="N116" s="63">
        <v>104.90408112815754</v>
      </c>
      <c r="O116" s="63"/>
      <c r="P116" s="63">
        <v>3253353.733</v>
      </c>
      <c r="Q116" s="63">
        <v>97.374667346589391</v>
      </c>
      <c r="R116" s="63"/>
    </row>
    <row r="117" spans="1:18" ht="15.75" x14ac:dyDescent="0.25">
      <c r="A117" s="20" t="s">
        <v>205</v>
      </c>
      <c r="B117" s="16" t="s">
        <v>132</v>
      </c>
      <c r="C117" s="63">
        <v>635350.13429999992</v>
      </c>
      <c r="D117" s="63">
        <v>739440.34432999999</v>
      </c>
      <c r="E117" s="63">
        <v>116.3831255256886</v>
      </c>
      <c r="F117" s="63">
        <v>698250.63789000013</v>
      </c>
      <c r="G117" s="63">
        <v>109.9001322568856</v>
      </c>
      <c r="H117" s="63"/>
      <c r="I117" s="63">
        <v>430465.36599999998</v>
      </c>
      <c r="J117" s="63">
        <v>58.215022929272365</v>
      </c>
      <c r="K117" s="63">
        <v>61.649118903893353</v>
      </c>
      <c r="L117" s="63"/>
      <c r="M117" s="63">
        <v>3000</v>
      </c>
      <c r="N117" s="63">
        <v>0.69692017917185933</v>
      </c>
      <c r="O117" s="63"/>
      <c r="P117" s="63">
        <v>3000</v>
      </c>
      <c r="Q117" s="63">
        <v>100</v>
      </c>
      <c r="R117" s="63"/>
    </row>
    <row r="118" spans="1:18" ht="15.75" x14ac:dyDescent="0.25">
      <c r="A118" s="20" t="s">
        <v>206</v>
      </c>
      <c r="B118" s="16" t="s">
        <v>244</v>
      </c>
      <c r="C118" s="63">
        <v>383847.08199999999</v>
      </c>
      <c r="D118" s="63">
        <v>321829.93199999997</v>
      </c>
      <c r="E118" s="63">
        <v>83.843266522474167</v>
      </c>
      <c r="F118" s="63">
        <v>321829.93199999997</v>
      </c>
      <c r="G118" s="63">
        <v>83.843266522474167</v>
      </c>
      <c r="H118" s="63"/>
      <c r="I118" s="63">
        <v>312437.20600000001</v>
      </c>
      <c r="J118" s="63">
        <v>97.081462888914899</v>
      </c>
      <c r="K118" s="63">
        <v>97.081462888914899</v>
      </c>
      <c r="L118" s="63"/>
      <c r="M118" s="63">
        <v>312437.20600000001</v>
      </c>
      <c r="N118" s="63">
        <v>100</v>
      </c>
      <c r="O118" s="63"/>
      <c r="P118" s="63">
        <v>312437.20600000001</v>
      </c>
      <c r="Q118" s="63">
        <v>100</v>
      </c>
      <c r="R118" s="63"/>
    </row>
  </sheetData>
  <autoFilter ref="A4:R118"/>
  <mergeCells count="1">
    <mergeCell ref="B1:Q1"/>
  </mergeCells>
  <pageMargins left="0.23622047244094491" right="0.23622047244094491" top="0.35433070866141736" bottom="0.15748031496062992" header="0.31496062992125984" footer="0.31496062992125984"/>
  <pageSetup paperSize="9" scale="4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zoomScale="90" zoomScaleNormal="100" zoomScaleSheetLayoutView="90" workbookViewId="0">
      <pane xSplit="2" ySplit="3" topLeftCell="C4" activePane="bottomRight" state="frozen"/>
      <selection pane="topRight" activeCell="C1" sqref="C1"/>
      <selection pane="bottomLeft" activeCell="A6" sqref="A6"/>
      <selection pane="bottomRight" activeCell="D19" sqref="D19"/>
    </sheetView>
  </sheetViews>
  <sheetFormatPr defaultRowHeight="15" x14ac:dyDescent="0.25"/>
  <cols>
    <col min="1" max="1" width="7" style="12" customWidth="1"/>
    <col min="2" max="2" width="71.7109375" style="8" customWidth="1"/>
    <col min="3" max="3" width="13.28515625" style="8" customWidth="1"/>
    <col min="4" max="4" width="16.7109375" style="8" customWidth="1"/>
    <col min="5" max="5" width="15.28515625" customWidth="1"/>
    <col min="6" max="6" width="13.85546875" customWidth="1"/>
    <col min="7" max="7" width="12.7109375" customWidth="1"/>
    <col min="8" max="8" width="17.7109375" customWidth="1"/>
    <col min="9" max="9" width="13" customWidth="1"/>
    <col min="10" max="10" width="12.42578125" customWidth="1"/>
    <col min="11" max="11" width="10.85546875" customWidth="1"/>
    <col min="12" max="12" width="14" customWidth="1"/>
    <col min="13" max="13" width="13.5703125" customWidth="1"/>
    <col min="14" max="14" width="12.42578125" customWidth="1"/>
    <col min="15" max="15" width="15.140625" customWidth="1"/>
    <col min="16" max="16" width="12.42578125" customWidth="1"/>
    <col min="17" max="17" width="13" customWidth="1"/>
    <col min="18" max="18" width="14.7109375" customWidth="1"/>
  </cols>
  <sheetData>
    <row r="1" spans="1:18" ht="20.25" customHeight="1" x14ac:dyDescent="0.3">
      <c r="A1" s="15"/>
      <c r="B1" s="95" t="s">
        <v>359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1" t="s">
        <v>49</v>
      </c>
    </row>
    <row r="2" spans="1:18" ht="17.25" customHeight="1" x14ac:dyDescent="0.25">
      <c r="A2" s="15"/>
      <c r="B2" s="11"/>
      <c r="C2" s="11"/>
      <c r="D2" s="11"/>
      <c r="E2" s="5"/>
      <c r="F2" s="5"/>
      <c r="G2" s="5"/>
      <c r="H2" s="5"/>
      <c r="I2" s="96"/>
      <c r="J2" s="96"/>
      <c r="K2" s="96"/>
      <c r="L2" s="5"/>
      <c r="M2" s="5"/>
      <c r="N2" s="5"/>
      <c r="O2" s="5"/>
      <c r="P2" s="5"/>
      <c r="Q2" s="5"/>
      <c r="R2" s="1" t="s">
        <v>6</v>
      </c>
    </row>
    <row r="3" spans="1:18" ht="126" x14ac:dyDescent="0.25">
      <c r="A3" s="24" t="s">
        <v>5</v>
      </c>
      <c r="B3" s="23" t="s">
        <v>248</v>
      </c>
      <c r="C3" s="21" t="s">
        <v>285</v>
      </c>
      <c r="D3" s="22" t="s">
        <v>305</v>
      </c>
      <c r="E3" s="22" t="s">
        <v>3</v>
      </c>
      <c r="F3" s="22" t="s">
        <v>286</v>
      </c>
      <c r="G3" s="22" t="s">
        <v>287</v>
      </c>
      <c r="H3" s="32" t="s">
        <v>276</v>
      </c>
      <c r="I3" s="32" t="s">
        <v>289</v>
      </c>
      <c r="J3" s="32" t="s">
        <v>290</v>
      </c>
      <c r="K3" s="32" t="s">
        <v>291</v>
      </c>
      <c r="L3" s="32" t="s">
        <v>276</v>
      </c>
      <c r="M3" s="32" t="s">
        <v>283</v>
      </c>
      <c r="N3" s="32" t="s">
        <v>284</v>
      </c>
      <c r="O3" s="32" t="s">
        <v>276</v>
      </c>
      <c r="P3" s="32" t="s">
        <v>292</v>
      </c>
      <c r="Q3" s="32" t="s">
        <v>293</v>
      </c>
      <c r="R3" s="32" t="s">
        <v>276</v>
      </c>
    </row>
    <row r="4" spans="1:18" x14ac:dyDescent="0.25">
      <c r="A4" s="14"/>
      <c r="B4" s="10" t="s">
        <v>252</v>
      </c>
      <c r="C4" s="59">
        <v>2249920.8338799998</v>
      </c>
      <c r="D4" s="59">
        <v>12724559.603479901</v>
      </c>
      <c r="E4" s="59">
        <v>565.555881427896</v>
      </c>
      <c r="F4" s="59">
        <v>11896498.502420001</v>
      </c>
      <c r="G4" s="59">
        <v>528.75187087824895</v>
      </c>
      <c r="H4" s="59"/>
      <c r="I4" s="59">
        <v>19656254.02014</v>
      </c>
      <c r="J4" s="59">
        <v>154.47492591228402</v>
      </c>
      <c r="K4" s="59">
        <v>165.22722224645764</v>
      </c>
      <c r="L4" s="59"/>
      <c r="M4" s="59">
        <v>4329346.3485599998</v>
      </c>
      <c r="N4" s="59">
        <v>22.025286934754238</v>
      </c>
      <c r="O4" s="59">
        <v>14.258163132093635</v>
      </c>
      <c r="P4" s="59">
        <v>4137973.5383099914</v>
      </c>
      <c r="Q4" s="59">
        <v>95.579637320685563</v>
      </c>
      <c r="R4" s="59"/>
    </row>
    <row r="5" spans="1:18" x14ac:dyDescent="0.25">
      <c r="A5" s="14" t="s">
        <v>43</v>
      </c>
      <c r="B5" s="10" t="s">
        <v>254</v>
      </c>
      <c r="C5" s="59">
        <v>0</v>
      </c>
      <c r="D5" s="59">
        <v>0</v>
      </c>
      <c r="E5" s="59" t="s">
        <v>315</v>
      </c>
      <c r="F5" s="59">
        <v>0</v>
      </c>
      <c r="G5" s="59" t="s">
        <v>315</v>
      </c>
      <c r="H5" s="59"/>
      <c r="I5" s="59">
        <v>0</v>
      </c>
      <c r="J5" s="59" t="s">
        <v>315</v>
      </c>
      <c r="K5" s="59" t="s">
        <v>315</v>
      </c>
      <c r="L5" s="59"/>
      <c r="M5" s="59">
        <v>0</v>
      </c>
      <c r="N5" s="59" t="s">
        <v>315</v>
      </c>
      <c r="O5" s="59" t="s">
        <v>315</v>
      </c>
      <c r="P5" s="59"/>
      <c r="Q5" s="59" t="s">
        <v>315</v>
      </c>
      <c r="R5" s="59"/>
    </row>
    <row r="6" spans="1:18" x14ac:dyDescent="0.25">
      <c r="A6" s="14" t="s">
        <v>43</v>
      </c>
      <c r="B6" s="10" t="s">
        <v>255</v>
      </c>
      <c r="C6" s="59">
        <v>0</v>
      </c>
      <c r="D6" s="59">
        <v>0</v>
      </c>
      <c r="E6" s="59" t="s">
        <v>315</v>
      </c>
      <c r="F6" s="59">
        <v>0</v>
      </c>
      <c r="G6" s="59" t="s">
        <v>315</v>
      </c>
      <c r="H6" s="59"/>
      <c r="I6" s="59">
        <v>0</v>
      </c>
      <c r="J6" s="59" t="s">
        <v>315</v>
      </c>
      <c r="K6" s="59" t="s">
        <v>315</v>
      </c>
      <c r="L6" s="59"/>
      <c r="M6" s="59">
        <v>0</v>
      </c>
      <c r="N6" s="59" t="s">
        <v>315</v>
      </c>
      <c r="O6" s="59" t="s">
        <v>315</v>
      </c>
      <c r="P6" s="59"/>
      <c r="Q6" s="59" t="s">
        <v>315</v>
      </c>
      <c r="R6" s="59"/>
    </row>
    <row r="7" spans="1:18" x14ac:dyDescent="0.25">
      <c r="A7" s="14" t="s">
        <v>43</v>
      </c>
      <c r="B7" s="10" t="s">
        <v>256</v>
      </c>
      <c r="C7" s="59">
        <v>0</v>
      </c>
      <c r="D7" s="59">
        <v>0</v>
      </c>
      <c r="E7" s="59" t="s">
        <v>315</v>
      </c>
      <c r="F7" s="59">
        <v>0</v>
      </c>
      <c r="G7" s="59" t="s">
        <v>315</v>
      </c>
      <c r="H7" s="59"/>
      <c r="I7" s="59">
        <v>0</v>
      </c>
      <c r="J7" s="59" t="s">
        <v>315</v>
      </c>
      <c r="K7" s="59" t="s">
        <v>315</v>
      </c>
      <c r="L7" s="59"/>
      <c r="M7" s="59">
        <v>0</v>
      </c>
      <c r="N7" s="59" t="s">
        <v>315</v>
      </c>
      <c r="O7" s="59" t="s">
        <v>315</v>
      </c>
      <c r="P7" s="59"/>
      <c r="Q7" s="59" t="s">
        <v>315</v>
      </c>
      <c r="R7" s="59"/>
    </row>
    <row r="8" spans="1:18" x14ac:dyDescent="0.25">
      <c r="A8" s="14" t="s">
        <v>42</v>
      </c>
      <c r="B8" s="10" t="s">
        <v>253</v>
      </c>
      <c r="C8" s="59">
        <v>0</v>
      </c>
      <c r="D8" s="59">
        <v>0</v>
      </c>
      <c r="E8" s="59" t="s">
        <v>315</v>
      </c>
      <c r="F8" s="59">
        <v>0</v>
      </c>
      <c r="G8" s="59" t="s">
        <v>315</v>
      </c>
      <c r="H8" s="59"/>
      <c r="I8" s="59">
        <v>0</v>
      </c>
      <c r="J8" s="59" t="s">
        <v>315</v>
      </c>
      <c r="K8" s="59" t="s">
        <v>315</v>
      </c>
      <c r="L8" s="59"/>
      <c r="M8" s="59">
        <v>0</v>
      </c>
      <c r="N8" s="59" t="s">
        <v>315</v>
      </c>
      <c r="O8" s="59" t="s">
        <v>315</v>
      </c>
      <c r="P8" s="59"/>
      <c r="Q8" s="59" t="s">
        <v>315</v>
      </c>
      <c r="R8" s="59"/>
    </row>
    <row r="9" spans="1:18" x14ac:dyDescent="0.25">
      <c r="A9" s="14" t="s">
        <v>42</v>
      </c>
      <c r="B9" s="37" t="s">
        <v>257</v>
      </c>
      <c r="C9" s="59">
        <v>0</v>
      </c>
      <c r="D9" s="59">
        <v>0</v>
      </c>
      <c r="E9" s="59" t="s">
        <v>315</v>
      </c>
      <c r="F9" s="59">
        <v>0</v>
      </c>
      <c r="G9" s="59" t="s">
        <v>315</v>
      </c>
      <c r="H9" s="59"/>
      <c r="I9" s="59">
        <v>0</v>
      </c>
      <c r="J9" s="59" t="s">
        <v>315</v>
      </c>
      <c r="K9" s="59" t="s">
        <v>315</v>
      </c>
      <c r="L9" s="59"/>
      <c r="M9" s="59">
        <v>0</v>
      </c>
      <c r="N9" s="59" t="s">
        <v>315</v>
      </c>
      <c r="O9" s="59" t="s">
        <v>315</v>
      </c>
      <c r="P9" s="59"/>
      <c r="Q9" s="59" t="s">
        <v>315</v>
      </c>
      <c r="R9" s="59"/>
    </row>
    <row r="10" spans="1:18" x14ac:dyDescent="0.25">
      <c r="A10" s="14" t="s">
        <v>42</v>
      </c>
      <c r="B10" s="37" t="s">
        <v>258</v>
      </c>
      <c r="C10" s="59">
        <v>0</v>
      </c>
      <c r="D10" s="59">
        <v>0</v>
      </c>
      <c r="E10" s="59" t="s">
        <v>315</v>
      </c>
      <c r="F10" s="59">
        <v>0</v>
      </c>
      <c r="G10" s="59" t="s">
        <v>315</v>
      </c>
      <c r="H10" s="59"/>
      <c r="I10" s="59">
        <v>0</v>
      </c>
      <c r="J10" s="59" t="s">
        <v>315</v>
      </c>
      <c r="K10" s="59" t="s">
        <v>315</v>
      </c>
      <c r="L10" s="59"/>
      <c r="M10" s="59">
        <v>0</v>
      </c>
      <c r="N10" s="59" t="s">
        <v>315</v>
      </c>
      <c r="O10" s="59" t="s">
        <v>315</v>
      </c>
      <c r="P10" s="59"/>
      <c r="Q10" s="59" t="s">
        <v>315</v>
      </c>
      <c r="R10" s="59"/>
    </row>
    <row r="11" spans="1:18" ht="30" x14ac:dyDescent="0.25">
      <c r="A11" s="14" t="s">
        <v>40</v>
      </c>
      <c r="B11" s="101" t="s">
        <v>41</v>
      </c>
      <c r="C11" s="59">
        <v>-192052.55</v>
      </c>
      <c r="D11" s="60">
        <v>2758704.3</v>
      </c>
      <c r="E11" s="60">
        <v>-1436.4320078020314</v>
      </c>
      <c r="F11" s="60">
        <v>2758704.3</v>
      </c>
      <c r="G11" s="59">
        <v>-1436.4320078020314</v>
      </c>
      <c r="H11" s="59"/>
      <c r="I11" s="59">
        <v>2274231.1500000004</v>
      </c>
      <c r="J11" s="59">
        <v>82.438380583232515</v>
      </c>
      <c r="K11" s="59">
        <v>82.438380583232515</v>
      </c>
      <c r="L11" s="59"/>
      <c r="M11" s="59">
        <v>3960897.14286</v>
      </c>
      <c r="N11" s="59">
        <v>174.16422877067703</v>
      </c>
      <c r="O11" s="59">
        <v>211.26595105156761</v>
      </c>
      <c r="P11" s="59">
        <v>3406033.3975900002</v>
      </c>
      <c r="Q11" s="59">
        <v>85.991462912128142</v>
      </c>
      <c r="R11" s="59"/>
    </row>
    <row r="12" spans="1:18" x14ac:dyDescent="0.25">
      <c r="A12" s="14" t="s">
        <v>40</v>
      </c>
      <c r="B12" s="102" t="s">
        <v>295</v>
      </c>
      <c r="C12" s="59">
        <v>0</v>
      </c>
      <c r="D12" s="60">
        <v>2758704.3</v>
      </c>
      <c r="E12" s="60" t="s">
        <v>315</v>
      </c>
      <c r="F12" s="60">
        <v>2758704.3</v>
      </c>
      <c r="G12" s="59" t="s">
        <v>315</v>
      </c>
      <c r="H12" s="59"/>
      <c r="I12" s="59">
        <v>2466283.7000000002</v>
      </c>
      <c r="J12" s="59">
        <v>89.400074520491387</v>
      </c>
      <c r="K12" s="59">
        <v>89.400074520491387</v>
      </c>
      <c r="L12" s="59"/>
      <c r="M12" s="59">
        <v>4350000</v>
      </c>
      <c r="N12" s="59">
        <v>176.37873534176137</v>
      </c>
      <c r="O12" s="59">
        <v>197.29148581563388</v>
      </c>
      <c r="P12" s="59">
        <v>4350000</v>
      </c>
      <c r="Q12" s="59">
        <v>100</v>
      </c>
      <c r="R12" s="59"/>
    </row>
    <row r="13" spans="1:18" x14ac:dyDescent="0.25">
      <c r="A13" s="14"/>
      <c r="B13" s="102" t="s">
        <v>296</v>
      </c>
      <c r="C13" s="59">
        <v>0</v>
      </c>
      <c r="D13" s="60">
        <v>2758704.3</v>
      </c>
      <c r="E13" s="60" t="s">
        <v>315</v>
      </c>
      <c r="F13" s="60">
        <v>2758704.3</v>
      </c>
      <c r="G13" s="59" t="s">
        <v>315</v>
      </c>
      <c r="H13" s="59"/>
      <c r="I13" s="59">
        <v>2466283.7000000002</v>
      </c>
      <c r="J13" s="59">
        <v>323.1605422602388</v>
      </c>
      <c r="K13" s="59">
        <v>89.400074520491387</v>
      </c>
      <c r="L13" s="59"/>
      <c r="M13" s="59">
        <v>4350000</v>
      </c>
      <c r="N13" s="59">
        <v>176.37873534176137</v>
      </c>
      <c r="O13" s="59">
        <v>54.579291799716337</v>
      </c>
      <c r="P13" s="59">
        <v>4350000</v>
      </c>
      <c r="Q13" s="59">
        <v>100</v>
      </c>
      <c r="R13" s="9"/>
    </row>
    <row r="14" spans="1:18" x14ac:dyDescent="0.25">
      <c r="A14" s="14" t="s">
        <v>40</v>
      </c>
      <c r="B14" s="102" t="s">
        <v>297</v>
      </c>
      <c r="C14" s="59">
        <v>-192052.55</v>
      </c>
      <c r="D14" s="60">
        <v>0</v>
      </c>
      <c r="E14" s="60">
        <v>0</v>
      </c>
      <c r="F14" s="60">
        <v>0</v>
      </c>
      <c r="G14" s="59">
        <v>0</v>
      </c>
      <c r="H14" s="59"/>
      <c r="I14" s="59">
        <v>-192052.55000000002</v>
      </c>
      <c r="J14" s="59" t="s">
        <v>315</v>
      </c>
      <c r="K14" s="59" t="s">
        <v>315</v>
      </c>
      <c r="L14" s="59"/>
      <c r="M14" s="59">
        <v>-389102.85713999998</v>
      </c>
      <c r="N14" s="59">
        <v>202.60228627008593</v>
      </c>
      <c r="O14" s="59" t="s">
        <v>315</v>
      </c>
      <c r="P14" s="59">
        <v>-943966.60240999993</v>
      </c>
      <c r="Q14" s="59">
        <v>242.6007892484734</v>
      </c>
      <c r="R14" s="9"/>
    </row>
    <row r="15" spans="1:18" x14ac:dyDescent="0.25">
      <c r="A15" s="14"/>
      <c r="B15" s="102" t="s">
        <v>296</v>
      </c>
      <c r="C15" s="59">
        <v>0</v>
      </c>
      <c r="D15" s="60">
        <v>0</v>
      </c>
      <c r="E15" s="60">
        <v>0</v>
      </c>
      <c r="F15" s="60">
        <v>0</v>
      </c>
      <c r="G15" s="59">
        <v>0</v>
      </c>
      <c r="H15" s="59"/>
      <c r="I15" s="59">
        <v>0</v>
      </c>
      <c r="J15" s="59" t="s">
        <v>315</v>
      </c>
      <c r="K15" s="59" t="s">
        <v>315</v>
      </c>
      <c r="L15" s="59"/>
      <c r="M15" s="59">
        <v>-197050.30713999996</v>
      </c>
      <c r="N15" s="59" t="s">
        <v>315</v>
      </c>
      <c r="O15" s="59" t="s">
        <v>315</v>
      </c>
      <c r="P15" s="60">
        <v>-373213.4</v>
      </c>
      <c r="Q15" s="59">
        <v>189.4000600236771</v>
      </c>
      <c r="R15" s="9"/>
    </row>
    <row r="16" spans="1:18" x14ac:dyDescent="0.25">
      <c r="A16" s="14" t="s">
        <v>39</v>
      </c>
      <c r="B16" s="101" t="s">
        <v>38</v>
      </c>
      <c r="C16" s="59">
        <v>-61121.90092</v>
      </c>
      <c r="D16" s="60">
        <v>138256.94899999999</v>
      </c>
      <c r="E16" s="60">
        <v>-226.19870605948424</v>
      </c>
      <c r="F16" s="60">
        <v>138256.94899999999</v>
      </c>
      <c r="G16" s="59">
        <v>-226.19870605948424</v>
      </c>
      <c r="H16" s="59"/>
      <c r="I16" s="59"/>
      <c r="J16" s="59">
        <v>0</v>
      </c>
      <c r="K16" s="59">
        <v>0</v>
      </c>
      <c r="L16" s="59"/>
      <c r="M16" s="59"/>
      <c r="N16" s="59" t="s">
        <v>315</v>
      </c>
      <c r="O16" s="59" t="s">
        <v>315</v>
      </c>
      <c r="P16" s="59"/>
      <c r="Q16" s="59" t="s">
        <v>315</v>
      </c>
      <c r="R16" s="9"/>
    </row>
    <row r="17" spans="1:18" ht="30" x14ac:dyDescent="0.25">
      <c r="A17" s="14" t="s">
        <v>36</v>
      </c>
      <c r="B17" s="101" t="s">
        <v>37</v>
      </c>
      <c r="C17" s="59">
        <v>1375500</v>
      </c>
      <c r="D17" s="60">
        <v>9833582.4738999009</v>
      </c>
      <c r="E17" s="60">
        <v>714.9096673136969</v>
      </c>
      <c r="F17" s="60">
        <v>9005521.3728400003</v>
      </c>
      <c r="G17" s="59">
        <v>654.70893295819701</v>
      </c>
      <c r="H17" s="59"/>
      <c r="I17" s="59">
        <v>17389673.656229999</v>
      </c>
      <c r="J17" s="59">
        <v>176.8396584091843</v>
      </c>
      <c r="K17" s="59">
        <v>193.10013197765534</v>
      </c>
      <c r="L17" s="59"/>
      <c r="M17" s="59">
        <v>381099.99177999998</v>
      </c>
      <c r="N17" s="59">
        <v>2.1915304410756877</v>
      </c>
      <c r="O17" s="59">
        <v>1.2392754322137216</v>
      </c>
      <c r="P17" s="59">
        <v>736024.26012999099</v>
      </c>
      <c r="Q17" s="59">
        <v>193.13153398200029</v>
      </c>
      <c r="R17" s="9"/>
    </row>
    <row r="18" spans="1:18" x14ac:dyDescent="0.25">
      <c r="A18" s="14" t="s">
        <v>36</v>
      </c>
      <c r="B18" s="10" t="s">
        <v>35</v>
      </c>
      <c r="C18" s="59">
        <v>0</v>
      </c>
      <c r="D18" s="60">
        <v>0</v>
      </c>
      <c r="E18" s="60" t="s">
        <v>315</v>
      </c>
      <c r="F18" s="60">
        <v>0</v>
      </c>
      <c r="G18" s="59" t="s">
        <v>315</v>
      </c>
      <c r="H18" s="59"/>
      <c r="I18" s="59"/>
      <c r="J18" s="59" t="s">
        <v>315</v>
      </c>
      <c r="K18" s="59" t="s">
        <v>315</v>
      </c>
      <c r="L18" s="59"/>
      <c r="M18" s="59"/>
      <c r="N18" s="59" t="s">
        <v>315</v>
      </c>
      <c r="O18" s="59" t="s">
        <v>315</v>
      </c>
      <c r="P18" s="59"/>
      <c r="Q18" s="59" t="s">
        <v>315</v>
      </c>
      <c r="R18" s="9"/>
    </row>
    <row r="19" spans="1:18" x14ac:dyDescent="0.25">
      <c r="A19" s="14"/>
      <c r="B19" s="10" t="s">
        <v>259</v>
      </c>
      <c r="C19" s="59">
        <v>1127595.2848</v>
      </c>
      <c r="D19" s="60">
        <v>-5984.11942</v>
      </c>
      <c r="E19" s="60">
        <v>-0.53069744975577782</v>
      </c>
      <c r="F19" s="60">
        <v>-5984.11942</v>
      </c>
      <c r="G19" s="59">
        <v>-0.53069744975577782</v>
      </c>
      <c r="H19" s="59"/>
      <c r="I19" s="59">
        <v>-7650.7860900000014</v>
      </c>
      <c r="J19" s="59">
        <v>127.8514941468197</v>
      </c>
      <c r="K19" s="59">
        <v>127.8514941468197</v>
      </c>
      <c r="L19" s="59"/>
      <c r="M19" s="59">
        <v>-12650.786080000002</v>
      </c>
      <c r="N19" s="59">
        <v>165.35276154871556</v>
      </c>
      <c r="O19" s="59">
        <v>129.33189608158264</v>
      </c>
      <c r="P19" s="59">
        <v>-4084.1194099999993</v>
      </c>
      <c r="Q19" s="59">
        <v>32.283522811730279</v>
      </c>
      <c r="R19" s="9"/>
    </row>
    <row r="20" spans="1:18" ht="30" customHeight="1" x14ac:dyDescent="0.25">
      <c r="A20" s="14"/>
      <c r="B20" s="38" t="s">
        <v>279</v>
      </c>
      <c r="C20" s="59">
        <v>3594953.6883200002</v>
      </c>
      <c r="D20" s="60">
        <v>6353657.9883199995</v>
      </c>
      <c r="E20" s="60">
        <v>176.73824308121203</v>
      </c>
      <c r="F20" s="60">
        <v>6353657.9883199995</v>
      </c>
      <c r="G20" s="59">
        <v>176.73824308121203</v>
      </c>
      <c r="H20" s="59"/>
      <c r="I20" s="59">
        <v>8627889.1383200008</v>
      </c>
      <c r="J20" s="59">
        <v>135.79404422115175</v>
      </c>
      <c r="K20" s="59">
        <v>135.79404422115175</v>
      </c>
      <c r="L20" s="59"/>
      <c r="M20" s="59">
        <v>12588786.28118</v>
      </c>
      <c r="N20" s="59">
        <v>145.90806719187</v>
      </c>
      <c r="O20" s="59">
        <v>107.44806079583779</v>
      </c>
      <c r="P20" s="59">
        <v>15994819.67877</v>
      </c>
      <c r="Q20" s="59">
        <v>127.05609040866757</v>
      </c>
      <c r="R20" s="9"/>
    </row>
    <row r="21" spans="1:18" ht="32.25" customHeight="1" x14ac:dyDescent="0.25">
      <c r="A21" s="14"/>
      <c r="B21" s="37" t="s">
        <v>281</v>
      </c>
      <c r="C21" s="59">
        <v>21.754853015361896</v>
      </c>
      <c r="D21" s="60">
        <v>37.105626223302806</v>
      </c>
      <c r="E21" s="60">
        <v>170.56252320850513</v>
      </c>
      <c r="F21" s="60">
        <v>37.105626223302806</v>
      </c>
      <c r="G21" s="59">
        <v>170.56252320850513</v>
      </c>
      <c r="H21" s="59"/>
      <c r="I21" s="59">
        <v>45.214533286285977</v>
      </c>
      <c r="J21" s="59">
        <v>121.85357825302157</v>
      </c>
      <c r="K21" s="59">
        <v>121.85357825302157</v>
      </c>
      <c r="L21" s="59"/>
      <c r="M21" s="59">
        <v>64.943689670499907</v>
      </c>
      <c r="N21" s="59">
        <v>143.63454612987897</v>
      </c>
      <c r="O21" s="59"/>
      <c r="P21" s="59">
        <v>78.623154231294578</v>
      </c>
      <c r="Q21" s="59">
        <v>121.06357773972989</v>
      </c>
      <c r="R21" s="9"/>
    </row>
    <row r="22" spans="1:18" ht="31.5" customHeight="1" x14ac:dyDescent="0.25">
      <c r="A22" s="14"/>
      <c r="B22" s="38" t="s">
        <v>280</v>
      </c>
      <c r="C22" s="10">
        <v>0</v>
      </c>
      <c r="D22" s="10">
        <v>0</v>
      </c>
      <c r="E22" s="9" t="s">
        <v>315</v>
      </c>
      <c r="F22" s="9">
        <v>0</v>
      </c>
      <c r="G22" s="9" t="s">
        <v>315</v>
      </c>
      <c r="H22" s="9"/>
      <c r="I22" s="9"/>
      <c r="J22" s="9" t="s">
        <v>315</v>
      </c>
      <c r="K22" s="9" t="s">
        <v>315</v>
      </c>
      <c r="L22" s="9" t="s">
        <v>315</v>
      </c>
      <c r="M22" s="9"/>
      <c r="N22" s="9" t="s">
        <v>315</v>
      </c>
      <c r="O22" s="9" t="s">
        <v>315</v>
      </c>
      <c r="P22" s="9"/>
      <c r="Q22" s="9" t="s">
        <v>315</v>
      </c>
      <c r="R22" s="9"/>
    </row>
    <row r="23" spans="1:18" ht="29.25" customHeight="1" x14ac:dyDescent="0.25">
      <c r="A23" s="13"/>
      <c r="B23" s="37" t="s">
        <v>282</v>
      </c>
      <c r="C23" s="10">
        <v>0</v>
      </c>
      <c r="D23" s="10">
        <v>0</v>
      </c>
      <c r="E23" s="9" t="s">
        <v>315</v>
      </c>
      <c r="F23" s="9">
        <v>0</v>
      </c>
      <c r="G23" s="9" t="s">
        <v>315</v>
      </c>
      <c r="H23" s="9"/>
      <c r="I23" s="9"/>
      <c r="J23" s="9" t="s">
        <v>315</v>
      </c>
      <c r="K23" s="9" t="s">
        <v>315</v>
      </c>
      <c r="L23" s="9" t="s">
        <v>315</v>
      </c>
      <c r="M23" s="9"/>
      <c r="N23" s="9" t="s">
        <v>315</v>
      </c>
      <c r="O23" s="9" t="s">
        <v>315</v>
      </c>
      <c r="P23" s="9"/>
      <c r="Q23" s="9" t="s">
        <v>315</v>
      </c>
      <c r="R23" s="9"/>
    </row>
  </sheetData>
  <mergeCells count="2">
    <mergeCell ref="I2:K2"/>
    <mergeCell ref="B1:Q1"/>
  </mergeCells>
  <pageMargins left="0.23622047244094491" right="0.23622047244094491" top="0.15748031496062992" bottom="0.15748031496062992" header="0.31496062992125984" footer="0.31496062992125984"/>
  <pageSetup paperSize="9" scale="4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8"/>
  <sheetViews>
    <sheetView tabSelected="1" zoomScale="70" zoomScaleNormal="70" workbookViewId="0">
      <pane ySplit="4" topLeftCell="A30" activePane="bottomLeft" state="frozen"/>
      <selection pane="bottomLeft" activeCell="B41" sqref="B41"/>
    </sheetView>
  </sheetViews>
  <sheetFormatPr defaultRowHeight="12.75" x14ac:dyDescent="0.2"/>
  <cols>
    <col min="1" max="1" width="15.85546875" style="72" customWidth="1"/>
    <col min="2" max="2" width="70.42578125" style="65" customWidth="1"/>
    <col min="3" max="3" width="13.28515625" style="65" customWidth="1"/>
    <col min="4" max="4" width="13.85546875" style="65" customWidth="1"/>
    <col min="5" max="5" width="17.42578125" style="65" customWidth="1"/>
    <col min="6" max="6" width="18" style="65" customWidth="1"/>
    <col min="7" max="7" width="23" style="65" customWidth="1"/>
    <col min="8" max="8" width="14.140625" style="65" customWidth="1"/>
    <col min="9" max="9" width="18" style="65" customWidth="1"/>
    <col min="10" max="10" width="22.5703125" style="65" customWidth="1"/>
    <col min="11" max="11" width="14.42578125" style="65" customWidth="1"/>
    <col min="12" max="12" width="13" style="65" customWidth="1"/>
    <col min="13" max="13" width="19.140625" style="65" customWidth="1"/>
    <col min="14" max="14" width="13.85546875" style="65" customWidth="1"/>
    <col min="15" max="16384" width="9.140625" style="65"/>
  </cols>
  <sheetData>
    <row r="1" spans="1:15" ht="15" x14ac:dyDescent="0.25">
      <c r="N1" s="66" t="s">
        <v>50</v>
      </c>
    </row>
    <row r="2" spans="1:15" ht="83.25" customHeight="1" x14ac:dyDescent="0.2">
      <c r="A2" s="99" t="s">
        <v>348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</row>
    <row r="3" spans="1:15" x14ac:dyDescent="0.2">
      <c r="M3" s="100" t="s">
        <v>6</v>
      </c>
      <c r="N3" s="100"/>
    </row>
    <row r="4" spans="1:15" s="18" customFormat="1" ht="114" x14ac:dyDescent="0.25">
      <c r="A4" s="73" t="s">
        <v>275</v>
      </c>
      <c r="B4" s="17" t="s">
        <v>46</v>
      </c>
      <c r="C4" s="17" t="s">
        <v>298</v>
      </c>
      <c r="D4" s="17" t="s">
        <v>299</v>
      </c>
      <c r="E4" s="17" t="s">
        <v>4</v>
      </c>
      <c r="F4" s="17" t="s">
        <v>277</v>
      </c>
      <c r="G4" s="17" t="s">
        <v>300</v>
      </c>
      <c r="H4" s="17" t="s">
        <v>4</v>
      </c>
      <c r="I4" s="17" t="s">
        <v>301</v>
      </c>
      <c r="J4" s="17" t="s">
        <v>302</v>
      </c>
      <c r="K4" s="17" t="s">
        <v>4</v>
      </c>
      <c r="L4" s="17" t="s">
        <v>303</v>
      </c>
      <c r="M4" s="17" t="s">
        <v>304</v>
      </c>
      <c r="N4" s="17" t="s">
        <v>4</v>
      </c>
    </row>
    <row r="5" spans="1:15" x14ac:dyDescent="0.2">
      <c r="A5" s="97" t="s">
        <v>278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67"/>
    </row>
    <row r="6" spans="1:15" x14ac:dyDescent="0.2">
      <c r="A6" s="97" t="s">
        <v>322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7" spans="1:15" ht="102" x14ac:dyDescent="0.2">
      <c r="A7" s="103" t="s">
        <v>360</v>
      </c>
      <c r="B7" s="79" t="s">
        <v>316</v>
      </c>
      <c r="C7" s="80">
        <v>25000</v>
      </c>
      <c r="D7" s="80">
        <v>25000</v>
      </c>
      <c r="E7" s="81"/>
      <c r="F7" s="80">
        <v>20000</v>
      </c>
      <c r="G7" s="80">
        <v>20000</v>
      </c>
      <c r="H7" s="81"/>
      <c r="I7" s="82">
        <v>15000</v>
      </c>
      <c r="J7" s="82">
        <v>15000</v>
      </c>
      <c r="K7" s="81"/>
      <c r="L7" s="82">
        <v>15000</v>
      </c>
      <c r="M7" s="82">
        <v>15000</v>
      </c>
      <c r="N7" s="81"/>
      <c r="O7" s="69"/>
    </row>
    <row r="8" spans="1:15" ht="51" x14ac:dyDescent="0.2">
      <c r="A8" s="103" t="s">
        <v>361</v>
      </c>
      <c r="B8" s="79" t="s">
        <v>317</v>
      </c>
      <c r="C8" s="80">
        <v>75000</v>
      </c>
      <c r="D8" s="80">
        <v>75000</v>
      </c>
      <c r="E8" s="81"/>
      <c r="F8" s="80">
        <v>80000</v>
      </c>
      <c r="G8" s="80">
        <v>80000</v>
      </c>
      <c r="H8" s="81"/>
      <c r="I8" s="82">
        <v>85000</v>
      </c>
      <c r="J8" s="82">
        <v>85000</v>
      </c>
      <c r="K8" s="81"/>
      <c r="L8" s="80">
        <v>75000</v>
      </c>
      <c r="M8" s="80">
        <v>75000</v>
      </c>
      <c r="N8" s="81"/>
      <c r="O8" s="69"/>
    </row>
    <row r="9" spans="1:15" ht="63.75" x14ac:dyDescent="0.2">
      <c r="A9" s="103" t="s">
        <v>362</v>
      </c>
      <c r="B9" s="83" t="s">
        <v>349</v>
      </c>
      <c r="C9" s="82">
        <v>235000</v>
      </c>
      <c r="D9" s="82">
        <v>235000</v>
      </c>
      <c r="E9" s="84"/>
      <c r="F9" s="82">
        <v>24000</v>
      </c>
      <c r="G9" s="82">
        <v>24000</v>
      </c>
      <c r="H9" s="84"/>
      <c r="I9" s="82">
        <v>24500</v>
      </c>
      <c r="J9" s="82">
        <v>24500</v>
      </c>
      <c r="K9" s="84"/>
      <c r="L9" s="82">
        <v>25000</v>
      </c>
      <c r="M9" s="82">
        <v>25000</v>
      </c>
      <c r="N9" s="84"/>
      <c r="O9" s="69"/>
    </row>
    <row r="10" spans="1:15" ht="51" x14ac:dyDescent="0.2">
      <c r="A10" s="103" t="s">
        <v>363</v>
      </c>
      <c r="B10" s="79" t="s">
        <v>318</v>
      </c>
      <c r="C10" s="80">
        <v>6000</v>
      </c>
      <c r="D10" s="80">
        <v>6000</v>
      </c>
      <c r="E10" s="81"/>
      <c r="F10" s="80">
        <v>7000</v>
      </c>
      <c r="G10" s="80">
        <v>7000</v>
      </c>
      <c r="H10" s="81"/>
      <c r="I10" s="82">
        <v>8000</v>
      </c>
      <c r="J10" s="82">
        <v>8000</v>
      </c>
      <c r="K10" s="81"/>
      <c r="L10" s="82" t="s">
        <v>350</v>
      </c>
      <c r="M10" s="82" t="s">
        <v>350</v>
      </c>
      <c r="N10" s="81"/>
      <c r="O10" s="69"/>
    </row>
    <row r="11" spans="1:15" ht="38.25" x14ac:dyDescent="0.2">
      <c r="A11" s="103" t="s">
        <v>364</v>
      </c>
      <c r="B11" s="83" t="s">
        <v>319</v>
      </c>
      <c r="C11" s="82">
        <v>250000</v>
      </c>
      <c r="D11" s="82">
        <v>250000</v>
      </c>
      <c r="E11" s="84"/>
      <c r="F11" s="82">
        <v>55000</v>
      </c>
      <c r="G11" s="82">
        <v>55000</v>
      </c>
      <c r="H11" s="84"/>
      <c r="I11" s="82">
        <v>60000</v>
      </c>
      <c r="J11" s="82">
        <v>60000</v>
      </c>
      <c r="K11" s="84"/>
      <c r="L11" s="82">
        <v>65000</v>
      </c>
      <c r="M11" s="82">
        <v>65000</v>
      </c>
      <c r="N11" s="84"/>
      <c r="O11" s="69"/>
    </row>
    <row r="12" spans="1:15" ht="38.25" x14ac:dyDescent="0.2">
      <c r="A12" s="103" t="s">
        <v>365</v>
      </c>
      <c r="B12" s="79" t="s">
        <v>320</v>
      </c>
      <c r="C12" s="80">
        <v>150</v>
      </c>
      <c r="D12" s="80">
        <v>150</v>
      </c>
      <c r="E12" s="81"/>
      <c r="F12" s="80">
        <v>150</v>
      </c>
      <c r="G12" s="80">
        <v>150</v>
      </c>
      <c r="H12" s="81"/>
      <c r="I12" s="82">
        <v>150</v>
      </c>
      <c r="J12" s="82">
        <v>150</v>
      </c>
      <c r="K12" s="81"/>
      <c r="L12" s="82">
        <v>150</v>
      </c>
      <c r="M12" s="82">
        <v>150</v>
      </c>
      <c r="N12" s="81"/>
      <c r="O12" s="69"/>
    </row>
    <row r="13" spans="1:15" ht="114.75" x14ac:dyDescent="0.2">
      <c r="A13" s="103" t="s">
        <v>366</v>
      </c>
      <c r="B13" s="83" t="s">
        <v>351</v>
      </c>
      <c r="C13" s="82">
        <v>5000</v>
      </c>
      <c r="D13" s="82">
        <v>5000</v>
      </c>
      <c r="E13" s="84"/>
      <c r="F13" s="82">
        <v>5000</v>
      </c>
      <c r="G13" s="82">
        <v>5000</v>
      </c>
      <c r="H13" s="84"/>
      <c r="I13" s="82">
        <v>5000</v>
      </c>
      <c r="J13" s="82">
        <v>5000</v>
      </c>
      <c r="K13" s="84"/>
      <c r="L13" s="82">
        <v>5000</v>
      </c>
      <c r="M13" s="82">
        <v>5000</v>
      </c>
      <c r="N13" s="84"/>
      <c r="O13" s="69"/>
    </row>
    <row r="14" spans="1:15" ht="63.75" x14ac:dyDescent="0.2">
      <c r="A14" s="103" t="s">
        <v>367</v>
      </c>
      <c r="B14" s="83" t="s">
        <v>352</v>
      </c>
      <c r="C14" s="82">
        <v>3000</v>
      </c>
      <c r="D14" s="82">
        <v>3000</v>
      </c>
      <c r="E14" s="84"/>
      <c r="F14" s="82" t="s">
        <v>350</v>
      </c>
      <c r="G14" s="82" t="s">
        <v>350</v>
      </c>
      <c r="H14" s="84"/>
      <c r="I14" s="82" t="s">
        <v>350</v>
      </c>
      <c r="J14" s="82" t="s">
        <v>350</v>
      </c>
      <c r="K14" s="84"/>
      <c r="L14" s="82" t="s">
        <v>350</v>
      </c>
      <c r="M14" s="82" t="s">
        <v>350</v>
      </c>
      <c r="N14" s="84"/>
      <c r="O14" s="69"/>
    </row>
    <row r="15" spans="1:15" ht="178.5" x14ac:dyDescent="0.2">
      <c r="A15" s="103" t="s">
        <v>368</v>
      </c>
      <c r="B15" s="79" t="s">
        <v>353</v>
      </c>
      <c r="C15" s="82">
        <v>20000</v>
      </c>
      <c r="D15" s="82">
        <v>20000</v>
      </c>
      <c r="E15" s="84"/>
      <c r="F15" s="82" t="s">
        <v>350</v>
      </c>
      <c r="G15" s="82" t="s">
        <v>350</v>
      </c>
      <c r="H15" s="84"/>
      <c r="I15" s="82" t="s">
        <v>350</v>
      </c>
      <c r="J15" s="82" t="s">
        <v>350</v>
      </c>
      <c r="K15" s="84"/>
      <c r="L15" s="82" t="s">
        <v>350</v>
      </c>
      <c r="M15" s="82" t="s">
        <v>350</v>
      </c>
      <c r="N15" s="84"/>
      <c r="O15" s="69"/>
    </row>
    <row r="16" spans="1:15" ht="191.25" x14ac:dyDescent="0.2">
      <c r="A16" s="103" t="s">
        <v>369</v>
      </c>
      <c r="B16" s="83" t="s">
        <v>354</v>
      </c>
      <c r="C16" s="82">
        <v>11000</v>
      </c>
      <c r="D16" s="82">
        <v>11000</v>
      </c>
      <c r="E16" s="84"/>
      <c r="F16" s="82">
        <v>5000</v>
      </c>
      <c r="G16" s="82">
        <v>5000</v>
      </c>
      <c r="H16" s="84"/>
      <c r="I16" s="82">
        <v>5000</v>
      </c>
      <c r="J16" s="82">
        <v>5000</v>
      </c>
      <c r="K16" s="84"/>
      <c r="L16" s="82">
        <v>5000</v>
      </c>
      <c r="M16" s="82">
        <v>5000</v>
      </c>
      <c r="N16" s="84"/>
      <c r="O16" s="69"/>
    </row>
    <row r="17" spans="1:15" ht="63.75" x14ac:dyDescent="0.2">
      <c r="A17" s="103" t="s">
        <v>370</v>
      </c>
      <c r="B17" s="83" t="s">
        <v>321</v>
      </c>
      <c r="C17" s="80">
        <v>73775</v>
      </c>
      <c r="D17" s="80">
        <v>73775</v>
      </c>
      <c r="E17" s="81"/>
      <c r="F17" s="80">
        <v>145078</v>
      </c>
      <c r="G17" s="80">
        <v>145078</v>
      </c>
      <c r="H17" s="81"/>
      <c r="I17" s="82">
        <v>44864</v>
      </c>
      <c r="J17" s="82">
        <v>44864</v>
      </c>
      <c r="K17" s="81"/>
      <c r="L17" s="82">
        <v>106637</v>
      </c>
      <c r="M17" s="82">
        <v>106637</v>
      </c>
      <c r="N17" s="81"/>
      <c r="O17" s="69"/>
    </row>
    <row r="18" spans="1:15" ht="76.5" x14ac:dyDescent="0.2">
      <c r="A18" s="103" t="s">
        <v>371</v>
      </c>
      <c r="B18" s="83" t="s">
        <v>355</v>
      </c>
      <c r="C18" s="80">
        <v>95906</v>
      </c>
      <c r="D18" s="80">
        <v>95906</v>
      </c>
      <c r="E18" s="81"/>
      <c r="F18" s="80">
        <v>154646</v>
      </c>
      <c r="G18" s="80">
        <v>154646</v>
      </c>
      <c r="H18" s="81"/>
      <c r="I18" s="82">
        <v>35386</v>
      </c>
      <c r="J18" s="82">
        <v>35386</v>
      </c>
      <c r="K18" s="81"/>
      <c r="L18" s="82">
        <v>89916</v>
      </c>
      <c r="M18" s="82">
        <v>89916</v>
      </c>
      <c r="N18" s="81"/>
      <c r="O18" s="69"/>
    </row>
    <row r="19" spans="1:15" ht="63.75" x14ac:dyDescent="0.2">
      <c r="A19" s="103" t="s">
        <v>372</v>
      </c>
      <c r="B19" s="83" t="s">
        <v>356</v>
      </c>
      <c r="C19" s="80">
        <v>128494</v>
      </c>
      <c r="D19" s="80">
        <v>128494</v>
      </c>
      <c r="E19" s="81"/>
      <c r="F19" s="80">
        <v>214182</v>
      </c>
      <c r="G19" s="80">
        <v>214182</v>
      </c>
      <c r="H19" s="81"/>
      <c r="I19" s="82">
        <v>51130</v>
      </c>
      <c r="J19" s="82">
        <v>51130</v>
      </c>
      <c r="K19" s="81"/>
      <c r="L19" s="82">
        <v>122280</v>
      </c>
      <c r="M19" s="82">
        <v>122280</v>
      </c>
      <c r="N19" s="81"/>
      <c r="O19" s="69"/>
    </row>
    <row r="20" spans="1:15" x14ac:dyDescent="0.2">
      <c r="A20" s="75"/>
      <c r="B20" s="70" t="s">
        <v>323</v>
      </c>
      <c r="C20" s="68">
        <f>SUM(C7:C19)</f>
        <v>928325</v>
      </c>
      <c r="D20" s="68">
        <f>SUM(D7:D19)</f>
        <v>928325</v>
      </c>
      <c r="E20" s="68"/>
      <c r="F20" s="68">
        <f>SUM(F7:F19)</f>
        <v>710056</v>
      </c>
      <c r="G20" s="68">
        <f>SUM(G7:G19)</f>
        <v>710056</v>
      </c>
      <c r="H20" s="68"/>
      <c r="I20" s="68">
        <f>SUM(I7:I19)</f>
        <v>334030</v>
      </c>
      <c r="J20" s="68">
        <f>SUM(J7:J19)</f>
        <v>334030</v>
      </c>
      <c r="K20" s="68"/>
      <c r="L20" s="68">
        <f>SUM(L7:L19)</f>
        <v>508983</v>
      </c>
      <c r="M20" s="68">
        <f>SUM(M7:M19)</f>
        <v>508983</v>
      </c>
      <c r="N20" s="68"/>
      <c r="O20" s="69"/>
    </row>
    <row r="21" spans="1:15" ht="15" customHeight="1" x14ac:dyDescent="0.2">
      <c r="A21" s="97" t="s">
        <v>324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69"/>
    </row>
    <row r="22" spans="1:15" ht="63.75" x14ac:dyDescent="0.2">
      <c r="A22" s="74" t="s">
        <v>327</v>
      </c>
      <c r="B22" s="78" t="s">
        <v>325</v>
      </c>
      <c r="C22" s="64">
        <v>0</v>
      </c>
      <c r="D22" s="64">
        <v>0</v>
      </c>
      <c r="E22" s="64"/>
      <c r="F22" s="64">
        <v>0</v>
      </c>
      <c r="G22" s="64">
        <v>0</v>
      </c>
      <c r="H22" s="64"/>
      <c r="I22" s="64">
        <v>0</v>
      </c>
      <c r="J22" s="64">
        <v>0</v>
      </c>
      <c r="K22" s="64"/>
      <c r="L22" s="64">
        <v>0</v>
      </c>
      <c r="M22" s="64">
        <v>0</v>
      </c>
      <c r="N22" s="64"/>
      <c r="O22" s="69"/>
    </row>
    <row r="23" spans="1:15" ht="306" x14ac:dyDescent="0.2">
      <c r="A23" s="74" t="s">
        <v>326</v>
      </c>
      <c r="B23" s="78" t="s">
        <v>337</v>
      </c>
      <c r="C23" s="64">
        <v>0</v>
      </c>
      <c r="D23" s="64">
        <v>0</v>
      </c>
      <c r="E23" s="64"/>
      <c r="F23" s="64">
        <v>0</v>
      </c>
      <c r="G23" s="64">
        <v>0</v>
      </c>
      <c r="H23" s="64"/>
      <c r="I23" s="64">
        <v>0</v>
      </c>
      <c r="J23" s="64">
        <v>0</v>
      </c>
      <c r="K23" s="64"/>
      <c r="L23" s="64">
        <v>0</v>
      </c>
      <c r="M23" s="64">
        <v>0</v>
      </c>
      <c r="N23" s="64"/>
      <c r="O23" s="69"/>
    </row>
    <row r="24" spans="1:15" ht="153" x14ac:dyDescent="0.2">
      <c r="A24" s="74" t="s">
        <v>328</v>
      </c>
      <c r="B24" s="78" t="s">
        <v>338</v>
      </c>
      <c r="C24" s="64">
        <v>20560</v>
      </c>
      <c r="D24" s="64">
        <v>20560</v>
      </c>
      <c r="E24" s="64"/>
      <c r="F24" s="64">
        <v>0</v>
      </c>
      <c r="G24" s="64">
        <v>0</v>
      </c>
      <c r="H24" s="64"/>
      <c r="I24" s="64">
        <v>0</v>
      </c>
      <c r="J24" s="64">
        <v>0</v>
      </c>
      <c r="K24" s="64"/>
      <c r="L24" s="64">
        <v>0</v>
      </c>
      <c r="M24" s="64">
        <v>0</v>
      </c>
      <c r="N24" s="64"/>
      <c r="O24" s="69"/>
    </row>
    <row r="25" spans="1:15" ht="153" x14ac:dyDescent="0.2">
      <c r="A25" s="74" t="s">
        <v>329</v>
      </c>
      <c r="B25" s="78" t="s">
        <v>339</v>
      </c>
      <c r="C25" s="64">
        <v>31700</v>
      </c>
      <c r="D25" s="64">
        <v>31700</v>
      </c>
      <c r="E25" s="64"/>
      <c r="F25" s="64">
        <v>0</v>
      </c>
      <c r="G25" s="64">
        <v>0</v>
      </c>
      <c r="H25" s="64"/>
      <c r="I25" s="64">
        <v>0</v>
      </c>
      <c r="J25" s="64">
        <v>0</v>
      </c>
      <c r="K25" s="64"/>
      <c r="L25" s="64">
        <v>0</v>
      </c>
      <c r="M25" s="64">
        <v>0</v>
      </c>
      <c r="N25" s="64"/>
      <c r="O25" s="69"/>
    </row>
    <row r="26" spans="1:15" ht="25.5" x14ac:dyDescent="0.2">
      <c r="A26" s="74" t="s">
        <v>330</v>
      </c>
      <c r="B26" s="78" t="s">
        <v>340</v>
      </c>
      <c r="C26" s="64">
        <v>20500</v>
      </c>
      <c r="D26" s="64">
        <v>20500</v>
      </c>
      <c r="E26" s="64"/>
      <c r="F26" s="64">
        <v>18400</v>
      </c>
      <c r="G26" s="64">
        <v>18400</v>
      </c>
      <c r="H26" s="64"/>
      <c r="I26" s="64">
        <v>16200</v>
      </c>
      <c r="J26" s="64">
        <v>16200</v>
      </c>
      <c r="K26" s="64"/>
      <c r="L26" s="64">
        <v>16200</v>
      </c>
      <c r="M26" s="64">
        <v>16200</v>
      </c>
      <c r="N26" s="64"/>
      <c r="O26" s="69"/>
    </row>
    <row r="27" spans="1:15" ht="38.25" x14ac:dyDescent="0.2">
      <c r="A27" s="74" t="s">
        <v>331</v>
      </c>
      <c r="B27" s="78" t="s">
        <v>341</v>
      </c>
      <c r="C27" s="64">
        <v>10000</v>
      </c>
      <c r="D27" s="64">
        <v>10000</v>
      </c>
      <c r="E27" s="64"/>
      <c r="F27" s="64">
        <v>10000</v>
      </c>
      <c r="G27" s="64">
        <v>10000</v>
      </c>
      <c r="H27" s="64"/>
      <c r="I27" s="64">
        <v>10000</v>
      </c>
      <c r="J27" s="64">
        <v>10000</v>
      </c>
      <c r="K27" s="64"/>
      <c r="L27" s="64">
        <v>10000</v>
      </c>
      <c r="M27" s="64">
        <v>10000</v>
      </c>
      <c r="N27" s="64"/>
      <c r="O27" s="69"/>
    </row>
    <row r="28" spans="1:15" ht="63.75" x14ac:dyDescent="0.2">
      <c r="A28" s="74" t="s">
        <v>332</v>
      </c>
      <c r="B28" s="78" t="s">
        <v>342</v>
      </c>
      <c r="C28" s="64">
        <v>9600</v>
      </c>
      <c r="D28" s="64">
        <v>9600</v>
      </c>
      <c r="E28" s="64"/>
      <c r="F28" s="64">
        <v>9600</v>
      </c>
      <c r="G28" s="64">
        <v>9600</v>
      </c>
      <c r="H28" s="64"/>
      <c r="I28" s="64">
        <v>9600</v>
      </c>
      <c r="J28" s="64">
        <v>9600</v>
      </c>
      <c r="K28" s="64"/>
      <c r="L28" s="64">
        <v>9600</v>
      </c>
      <c r="M28" s="64">
        <v>9600</v>
      </c>
      <c r="N28" s="64"/>
      <c r="O28" s="69"/>
    </row>
    <row r="29" spans="1:15" ht="267.75" x14ac:dyDescent="0.2">
      <c r="A29" s="74" t="s">
        <v>333</v>
      </c>
      <c r="B29" s="78" t="s">
        <v>343</v>
      </c>
      <c r="C29" s="64">
        <v>39300</v>
      </c>
      <c r="D29" s="64">
        <v>39300</v>
      </c>
      <c r="E29" s="64"/>
      <c r="F29" s="64">
        <v>34500</v>
      </c>
      <c r="G29" s="64">
        <v>34500</v>
      </c>
      <c r="H29" s="64"/>
      <c r="I29" s="64">
        <v>31700</v>
      </c>
      <c r="J29" s="64">
        <v>31700</v>
      </c>
      <c r="K29" s="64"/>
      <c r="L29" s="64">
        <v>31700</v>
      </c>
      <c r="M29" s="64">
        <v>31700</v>
      </c>
      <c r="N29" s="64"/>
      <c r="O29" s="69"/>
    </row>
    <row r="30" spans="1:15" ht="38.25" x14ac:dyDescent="0.2">
      <c r="A30" s="74" t="s">
        <v>334</v>
      </c>
      <c r="B30" s="78" t="s">
        <v>344</v>
      </c>
      <c r="C30" s="64">
        <v>0</v>
      </c>
      <c r="D30" s="64">
        <v>101794.5</v>
      </c>
      <c r="E30" s="64"/>
      <c r="F30" s="64">
        <v>0</v>
      </c>
      <c r="G30" s="64">
        <v>0</v>
      </c>
      <c r="H30" s="64"/>
      <c r="I30" s="64">
        <v>0</v>
      </c>
      <c r="J30" s="64">
        <v>0</v>
      </c>
      <c r="K30" s="64"/>
      <c r="L30" s="64">
        <v>0</v>
      </c>
      <c r="M30" s="64">
        <v>0</v>
      </c>
      <c r="N30" s="64"/>
      <c r="O30" s="69"/>
    </row>
    <row r="31" spans="1:15" ht="63.75" x14ac:dyDescent="0.2">
      <c r="A31" s="74" t="s">
        <v>335</v>
      </c>
      <c r="B31" s="78" t="s">
        <v>345</v>
      </c>
      <c r="C31" s="64">
        <v>11738.9</v>
      </c>
      <c r="D31" s="64">
        <v>11738.9</v>
      </c>
      <c r="E31" s="64"/>
      <c r="F31" s="64">
        <v>31143.5</v>
      </c>
      <c r="G31" s="64">
        <v>31143.5</v>
      </c>
      <c r="H31" s="64"/>
      <c r="I31" s="64">
        <v>0</v>
      </c>
      <c r="J31" s="64">
        <v>0</v>
      </c>
      <c r="K31" s="64"/>
      <c r="L31" s="64">
        <v>0</v>
      </c>
      <c r="M31" s="64">
        <v>0</v>
      </c>
      <c r="N31" s="64"/>
      <c r="O31" s="69"/>
    </row>
    <row r="32" spans="1:15" ht="89.25" x14ac:dyDescent="0.2">
      <c r="A32" s="74" t="s">
        <v>336</v>
      </c>
      <c r="B32" s="78" t="s">
        <v>346</v>
      </c>
      <c r="C32" s="64">
        <v>567151.6</v>
      </c>
      <c r="D32" s="64">
        <v>567151.6</v>
      </c>
      <c r="E32" s="64"/>
      <c r="F32" s="64">
        <v>567151.6</v>
      </c>
      <c r="G32" s="64">
        <v>567151.6</v>
      </c>
      <c r="H32" s="64"/>
      <c r="I32" s="64">
        <v>567151.6</v>
      </c>
      <c r="J32" s="64">
        <v>567151.6</v>
      </c>
      <c r="K32" s="64"/>
      <c r="L32" s="64">
        <v>567151.6</v>
      </c>
      <c r="M32" s="64">
        <v>567151.6</v>
      </c>
      <c r="N32" s="64"/>
      <c r="O32" s="69"/>
    </row>
    <row r="33" spans="1:15" ht="15" x14ac:dyDescent="0.2">
      <c r="A33" s="74"/>
      <c r="B33" s="70" t="s">
        <v>347</v>
      </c>
      <c r="C33" s="64">
        <f>SUM(C22:C32)</f>
        <v>710550.5</v>
      </c>
      <c r="D33" s="64">
        <f>SUM(D22:D32)</f>
        <v>812345</v>
      </c>
      <c r="E33" s="64"/>
      <c r="F33" s="64">
        <f>SUM(F22:F32)</f>
        <v>670795.1</v>
      </c>
      <c r="G33" s="64">
        <f>SUM(G22:G32)</f>
        <v>670795.1</v>
      </c>
      <c r="H33" s="64"/>
      <c r="I33" s="64">
        <f>SUM(I22:I32)</f>
        <v>634651.6</v>
      </c>
      <c r="J33" s="64">
        <f>SUM(J22:J32)</f>
        <v>634651.6</v>
      </c>
      <c r="K33" s="64"/>
      <c r="L33" s="64">
        <f>SUM(L22:L32)</f>
        <v>634651.6</v>
      </c>
      <c r="M33" s="64">
        <f>SUM(M22:M32)</f>
        <v>634651.6</v>
      </c>
      <c r="N33" s="64"/>
      <c r="O33" s="69"/>
    </row>
    <row r="34" spans="1:15" x14ac:dyDescent="0.2">
      <c r="A34" s="76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69"/>
    </row>
    <row r="35" spans="1:15" ht="70.5" customHeight="1" x14ac:dyDescent="0.2">
      <c r="A35" s="98" t="s">
        <v>373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69"/>
    </row>
    <row r="36" spans="1:15" x14ac:dyDescent="0.2">
      <c r="A36" s="76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69"/>
    </row>
    <row r="37" spans="1:15" x14ac:dyDescent="0.2">
      <c r="A37" s="76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69"/>
    </row>
    <row r="38" spans="1:15" x14ac:dyDescent="0.2">
      <c r="A38" s="76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69"/>
    </row>
    <row r="39" spans="1:15" x14ac:dyDescent="0.2">
      <c r="A39" s="76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69"/>
    </row>
    <row r="40" spans="1:15" x14ac:dyDescent="0.2">
      <c r="A40" s="76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69"/>
    </row>
    <row r="41" spans="1:15" x14ac:dyDescent="0.2">
      <c r="A41" s="76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69"/>
    </row>
    <row r="42" spans="1:15" x14ac:dyDescent="0.2">
      <c r="A42" s="76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69"/>
    </row>
    <row r="43" spans="1:15" x14ac:dyDescent="0.2">
      <c r="A43" s="77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</row>
    <row r="44" spans="1:15" x14ac:dyDescent="0.2">
      <c r="A44" s="77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</row>
    <row r="45" spans="1:15" x14ac:dyDescent="0.2">
      <c r="A45" s="77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</row>
    <row r="46" spans="1:15" x14ac:dyDescent="0.2">
      <c r="A46" s="77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</row>
    <row r="47" spans="1:15" x14ac:dyDescent="0.2">
      <c r="A47" s="77"/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</row>
    <row r="48" spans="1:15" x14ac:dyDescent="0.2">
      <c r="A48" s="77"/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</row>
    <row r="49" spans="1:15" x14ac:dyDescent="0.2">
      <c r="A49" s="77"/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</row>
    <row r="50" spans="1:15" x14ac:dyDescent="0.2">
      <c r="A50" s="77"/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</row>
    <row r="51" spans="1:15" x14ac:dyDescent="0.2">
      <c r="A51" s="77"/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</row>
    <row r="52" spans="1:15" x14ac:dyDescent="0.2">
      <c r="A52" s="77"/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</row>
    <row r="53" spans="1:15" x14ac:dyDescent="0.2">
      <c r="A53" s="77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</row>
    <row r="54" spans="1:15" x14ac:dyDescent="0.2">
      <c r="A54" s="77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</row>
    <row r="55" spans="1:15" x14ac:dyDescent="0.2">
      <c r="A55" s="77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</row>
    <row r="56" spans="1:15" x14ac:dyDescent="0.2">
      <c r="A56" s="77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</row>
    <row r="57" spans="1:15" x14ac:dyDescent="0.2">
      <c r="A57" s="77"/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</row>
    <row r="58" spans="1:15" x14ac:dyDescent="0.2">
      <c r="A58" s="77"/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</row>
  </sheetData>
  <mergeCells count="6">
    <mergeCell ref="A6:N6"/>
    <mergeCell ref="A21:N21"/>
    <mergeCell ref="A35:N35"/>
    <mergeCell ref="A2:N2"/>
    <mergeCell ref="M3:N3"/>
    <mergeCell ref="A5:M5"/>
  </mergeCells>
  <pageMargins left="0.2" right="0.2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Форма № 1 Доходы</vt:lpstr>
      <vt:lpstr>Форма № 2 Расходы</vt:lpstr>
      <vt:lpstr>Форма № 3 ИФДБ</vt:lpstr>
      <vt:lpstr>Форма № 4</vt:lpstr>
      <vt:lpstr>'Форма № 2 Расходы'!Заголовки_для_печати</vt:lpstr>
      <vt:lpstr>'Форма № 3 ИФДБ'!Область_печати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ФИРСОВА ЛЮДМИЛА ВЛАДИМИРОВНА</dc:creator>
  <cp:lastModifiedBy>Джунаидов Сулейман Сираждиевич</cp:lastModifiedBy>
  <cp:lastPrinted>2021-09-15T10:01:01Z</cp:lastPrinted>
  <dcterms:created xsi:type="dcterms:W3CDTF">2017-08-31T14:26:51Z</dcterms:created>
  <dcterms:modified xsi:type="dcterms:W3CDTF">2022-11-01T19:14:13Z</dcterms:modified>
</cp:coreProperties>
</file>